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mc:AlternateContent xmlns:mc="http://schemas.openxmlformats.org/markup-compatibility/2006">
    <mc:Choice Requires="x15">
      <x15ac:absPath xmlns:x15ac="http://schemas.microsoft.com/office/spreadsheetml/2010/11/ac" url="C:\Users\User10\Desktop\Portable\2024\OBRASCI\"/>
    </mc:Choice>
  </mc:AlternateContent>
  <xr:revisionPtr revIDLastSave="0" documentId="8_{3F7EBA81-D305-490E-9054-6C066CECA17B}" xr6:coauthVersionLast="47" xr6:coauthVersionMax="47" xr10:uidLastSave="{00000000-0000-0000-0000-000000000000}"/>
  <bookViews>
    <workbookView xWindow="-120" yWindow="-120" windowWidth="29040" windowHeight="15720" tabRatio="829" activeTab="2" xr2:uid="{00000000-000D-0000-FFFF-FFFF00000000}"/>
  </bookViews>
  <sheets>
    <sheet name="naslovnica" sheetId="6" r:id="rId1"/>
    <sheet name="uvjeti" sheetId="7" r:id="rId2"/>
    <sheet name="troškovnik" sheetId="1" r:id="rId3"/>
    <sheet name="dokaznica" sheetId="9" state="hidden" r:id="rId4"/>
  </sheets>
  <definedNames>
    <definedName name="_xlnm.Print_Area" localSheetId="0">naslovnica!$A$1:$J$47</definedName>
    <definedName name="_xlnm.Print_Area" localSheetId="2">troškovnik!$A$1:$E$165</definedName>
    <definedName name="_xlnm.Print_Area" localSheetId="1">uvjeti!$A$1:$B$32</definedName>
    <definedName name="_xlnm.Print_Titles" localSheetId="2">troškovnik!$1:$1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 l="1"/>
  <c r="H138" i="1"/>
  <c r="C159" i="1"/>
  <c r="A159" i="1"/>
  <c r="G136" i="1"/>
  <c r="G138" i="1" s="1"/>
  <c r="G159" i="1" s="1"/>
  <c r="G56" i="1"/>
  <c r="G24" i="1"/>
  <c r="G22" i="1"/>
  <c r="G20" i="1"/>
  <c r="G18" i="1"/>
  <c r="G26" i="1" l="1"/>
  <c r="G91" i="1"/>
  <c r="G87" i="1"/>
  <c r="G89" i="1"/>
  <c r="G6" i="1" l="1"/>
  <c r="G8" i="1"/>
  <c r="G10" i="1"/>
  <c r="G12" i="1"/>
  <c r="G14" i="1"/>
  <c r="G16" i="1"/>
  <c r="G32" i="1"/>
  <c r="G34" i="1"/>
  <c r="G36" i="1"/>
  <c r="G38" i="1"/>
  <c r="G40" i="1"/>
  <c r="G42" i="1"/>
  <c r="G44" i="1"/>
  <c r="G46" i="1"/>
  <c r="G48" i="1"/>
  <c r="G50" i="1"/>
  <c r="G52" i="1"/>
  <c r="G54" i="1"/>
  <c r="G61" i="1"/>
  <c r="G63" i="1"/>
  <c r="G69" i="1"/>
  <c r="G71" i="1"/>
  <c r="G73" i="1"/>
  <c r="G75" i="1"/>
  <c r="G77" i="1"/>
  <c r="G79" i="1"/>
  <c r="G81" i="1"/>
  <c r="G83" i="1"/>
  <c r="G85" i="1"/>
  <c r="G96" i="1"/>
  <c r="G98" i="1" s="1"/>
  <c r="G149" i="1" s="1"/>
  <c r="G101" i="1"/>
  <c r="G103" i="1" s="1"/>
  <c r="G151" i="1" s="1"/>
  <c r="G106" i="1"/>
  <c r="G108" i="1"/>
  <c r="G110" i="1"/>
  <c r="G112" i="1"/>
  <c r="G119" i="1"/>
  <c r="G121" i="1"/>
  <c r="G123" i="1"/>
  <c r="G128" i="1"/>
  <c r="G130" i="1"/>
  <c r="I130" i="1"/>
  <c r="I128" i="1"/>
  <c r="I123" i="1"/>
  <c r="I121" i="1"/>
  <c r="I119" i="1"/>
  <c r="I112" i="1"/>
  <c r="C157" i="1"/>
  <c r="C155" i="1"/>
  <c r="C153" i="1"/>
  <c r="C151" i="1"/>
  <c r="C149" i="1"/>
  <c r="C147" i="1"/>
  <c r="C145" i="1"/>
  <c r="C143" i="1"/>
  <c r="C141" i="1"/>
  <c r="I110" i="1"/>
  <c r="I108" i="1"/>
  <c r="I106" i="1"/>
  <c r="I96" i="1"/>
  <c r="I98" i="1" s="1"/>
  <c r="I149" i="1" s="1"/>
  <c r="G28" i="1" l="1"/>
  <c r="G141" i="1" s="1"/>
  <c r="G125" i="1"/>
  <c r="G155" i="1" s="1"/>
  <c r="G114" i="1"/>
  <c r="G153" i="1" s="1"/>
  <c r="G132" i="1"/>
  <c r="G157" i="1" s="1"/>
  <c r="G65" i="1"/>
  <c r="G145" i="1" s="1"/>
  <c r="I125" i="1"/>
  <c r="G58" i="1"/>
  <c r="G143" i="1" s="1"/>
  <c r="G93" i="1"/>
  <c r="G147" i="1" s="1"/>
  <c r="I132" i="1"/>
  <c r="I157" i="1" s="1"/>
  <c r="I114" i="1"/>
  <c r="I153" i="1" s="1"/>
  <c r="I155" i="1"/>
  <c r="I71" i="1"/>
  <c r="I54" i="1"/>
  <c r="I85" i="1"/>
  <c r="I73" i="1"/>
  <c r="I81" i="1"/>
  <c r="I79" i="1"/>
  <c r="I77" i="1"/>
  <c r="I69" i="1"/>
  <c r="I75" i="1"/>
  <c r="I63" i="1"/>
  <c r="I52" i="1"/>
  <c r="I50" i="1"/>
  <c r="I48" i="1"/>
  <c r="I46" i="1"/>
  <c r="I44" i="1"/>
  <c r="I42" i="1"/>
  <c r="I10" i="1"/>
  <c r="G161" i="1" l="1"/>
  <c r="I101" i="1"/>
  <c r="I83" i="1"/>
  <c r="I93" i="1" s="1"/>
  <c r="I40" i="1"/>
  <c r="I38" i="1"/>
  <c r="I4" i="1"/>
  <c r="I147" i="1" l="1"/>
  <c r="I103" i="1"/>
  <c r="I151" i="1" l="1"/>
  <c r="I6" i="1"/>
  <c r="I61" i="1" l="1"/>
  <c r="I65" i="1" s="1"/>
  <c r="I145" i="1" l="1"/>
  <c r="C14" i="9"/>
  <c r="F3" i="9"/>
  <c r="G3" i="9"/>
  <c r="H3" i="9"/>
  <c r="I3" i="9"/>
  <c r="K3" i="9"/>
  <c r="L3" i="9"/>
  <c r="F4" i="9"/>
  <c r="G4" i="9"/>
  <c r="H4" i="9"/>
  <c r="I4" i="9"/>
  <c r="K4" i="9"/>
  <c r="L4" i="9"/>
  <c r="F5" i="9"/>
  <c r="G5" i="9"/>
  <c r="H5" i="9"/>
  <c r="I5" i="9"/>
  <c r="K5" i="9"/>
  <c r="L5" i="9"/>
  <c r="F6" i="9"/>
  <c r="G6" i="9"/>
  <c r="H6" i="9"/>
  <c r="I6" i="9"/>
  <c r="K6" i="9"/>
  <c r="L6" i="9"/>
  <c r="F7" i="9"/>
  <c r="G7" i="9"/>
  <c r="H7" i="9"/>
  <c r="I7" i="9"/>
  <c r="K7" i="9"/>
  <c r="L7" i="9"/>
  <c r="F8" i="9"/>
  <c r="G8" i="9"/>
  <c r="H8" i="9"/>
  <c r="I8" i="9"/>
  <c r="K8" i="9"/>
  <c r="L8" i="9"/>
  <c r="F9" i="9"/>
  <c r="G9" i="9"/>
  <c r="H9" i="9"/>
  <c r="I9" i="9"/>
  <c r="K9" i="9"/>
  <c r="L9" i="9"/>
  <c r="I8" i="1"/>
  <c r="I12" i="1"/>
  <c r="I14" i="1"/>
  <c r="I16" i="1"/>
  <c r="I32" i="1"/>
  <c r="I34" i="1"/>
  <c r="I36" i="1"/>
  <c r="H10" i="9" l="1"/>
  <c r="I58" i="1"/>
  <c r="I143" i="1" s="1"/>
  <c r="I10" i="9"/>
  <c r="L10" i="9"/>
  <c r="K10" i="9"/>
  <c r="G10" i="9"/>
  <c r="F10" i="9"/>
  <c r="I28" i="1"/>
  <c r="M10" i="9" l="1"/>
  <c r="I141" i="1"/>
  <c r="I161" i="1" l="1"/>
  <c r="G163" i="1"/>
  <c r="G165" i="1" s="1"/>
  <c r="I163" i="1" l="1"/>
  <c r="I165" i="1" l="1"/>
</calcChain>
</file>

<file path=xl/sharedStrings.xml><?xml version="1.0" encoding="utf-8"?>
<sst xmlns="http://schemas.openxmlformats.org/spreadsheetml/2006/main" count="216" uniqueCount="160">
  <si>
    <t>investitor</t>
  </si>
  <si>
    <t xml:space="preserve">građevina </t>
  </si>
  <si>
    <t>kom</t>
  </si>
  <si>
    <t>ukupno:</t>
  </si>
  <si>
    <r>
      <t>Davor Uglešić</t>
    </r>
    <r>
      <rPr>
        <sz val="11"/>
        <rFont val="Times New Roman CE"/>
        <charset val="238"/>
      </rPr>
      <t>, dipl.ing.građ.</t>
    </r>
  </si>
  <si>
    <t>projektant:</t>
  </si>
  <si>
    <t>sastavio:</t>
  </si>
  <si>
    <r>
      <t xml:space="preserve">D  &amp;  Z  </t>
    </r>
    <r>
      <rPr>
        <i/>
        <sz val="18"/>
        <rFont val="Times New Roman CE"/>
        <charset val="238"/>
      </rPr>
      <t xml:space="preserve"> doo</t>
    </r>
  </si>
  <si>
    <t>projektiranje</t>
  </si>
  <si>
    <t>graditeljstvo</t>
  </si>
  <si>
    <t>vanjska trgovina</t>
  </si>
  <si>
    <t>Jerolima Vidulića7</t>
  </si>
  <si>
    <t>23000 Zadar</t>
  </si>
  <si>
    <t>tel   023 220 860</t>
  </si>
  <si>
    <r>
      <t>m</t>
    </r>
    <r>
      <rPr>
        <vertAlign val="superscript"/>
        <sz val="11"/>
        <rFont val="Times New Roman CE"/>
        <charset val="238"/>
      </rPr>
      <t>2</t>
    </r>
  </si>
  <si>
    <t>E-mail: info@d-and-z.hr</t>
  </si>
  <si>
    <r>
      <t>m</t>
    </r>
    <r>
      <rPr>
        <vertAlign val="superscript"/>
        <sz val="11"/>
        <rFont val="Times New Roman CE"/>
        <charset val="238"/>
      </rPr>
      <t>3</t>
    </r>
  </si>
  <si>
    <t>lokacija</t>
  </si>
  <si>
    <r>
      <rPr>
        <b/>
        <sz val="10"/>
        <rFont val="Times New Roman CE"/>
        <charset val="238"/>
      </rPr>
      <t>Katarino Dorkin,</t>
    </r>
    <r>
      <rPr>
        <sz val="10"/>
        <rFont val="Times New Roman CE"/>
        <charset val="238"/>
      </rPr>
      <t xml:space="preserve"> ing.građ.</t>
    </r>
  </si>
  <si>
    <t>OIB: 13899490518</t>
  </si>
  <si>
    <t>REKAPITULACIJA</t>
  </si>
  <si>
    <t>OPĆI UVJETI</t>
  </si>
  <si>
    <t>m1</t>
  </si>
  <si>
    <t xml:space="preserve">Izvođač je dužan, u okviru ugovorene cijene, ugraditi propisani adekvatan materijal atestiran prema Hrvatskim normama ili jednakovrijedno. 
</t>
  </si>
  <si>
    <t>Materijali, proizvodi, oprema i radovi moraju biti izrađeni u skladu s normama i tehničkim propisima ili jednakovrijednim navedenim u projektnoj dokumentaciji. Ako nije navedena niti jedna norma obvezna je primjena odgovarajućih EN (europska norma). Ako se u međuvremenu neka norma ili propis stavi van snage, važit će zamjenjujuća norma ili propis.</t>
  </si>
  <si>
    <t>Izvođač može predložiti primjenu priznatih tehničkih pravila (normi) neke inozemne normizacijske ustanove (ISO, EN, DIN, ASTM, ...) uz uvjet pisanog obrazloženja i odobrenja nadzornog inženjera. Tu promjenu nadzorni inženjer odobrava uz suglasnost projektanta. Izvođač je dužan promjenu unijeti u glavni projekt.</t>
  </si>
  <si>
    <t>Sav rad i materijal vezan za organizaciju građevinske proizvodnje: ograde, vrata gradilišta, putovi na gradilištu, uredi, blagovaonice, svlačionice, sanitarije gradilišta, spremišta materijala i alata, telefonski, električni, vodovodni i sl. priključci gradilišta, kao i cijena korištenja priključaka, uključeni su u ugovorenu cijenu.</t>
  </si>
  <si>
    <t>U stavkama ovog troškovnika pojedini termini imaju slijedeće značenje:</t>
  </si>
  <si>
    <t xml:space="preserve">Davanjem ponude izvođač se obavezuje da će pravovremeno nabaviti sav materijal opisan u pojedinim stavkama troškovnika. U slučaju nemogućnosti nabave opisanog materijala tijekom izvođenja radova, za svaku će se izmjenu prikupiti ponude i u prisutnosti investitora i nadzornog inženjera odabrati najpovoljnija. </t>
  </si>
  <si>
    <r>
      <t xml:space="preserve">Pod terminom </t>
    </r>
    <r>
      <rPr>
        <b/>
        <sz val="11"/>
        <rFont val="Times New Roman"/>
        <family val="1"/>
      </rPr>
      <t>"dobava"</t>
    </r>
    <r>
      <rPr>
        <sz val="11"/>
        <rFont val="Times New Roman"/>
        <family val="1"/>
      </rPr>
      <t xml:space="preserve"> se podrazumijeva ukupna cijena nabave materijala, proizvoda i opreme, te uskladištenje na gradilištu.</t>
    </r>
  </si>
  <si>
    <r>
      <t xml:space="preserve">Pod terminom </t>
    </r>
    <r>
      <rPr>
        <b/>
        <sz val="11"/>
        <rFont val="Times New Roman"/>
        <family val="1"/>
      </rPr>
      <t>"doprema"</t>
    </r>
    <r>
      <rPr>
        <sz val="11"/>
        <rFont val="Times New Roman"/>
        <family val="1"/>
      </rPr>
      <t xml:space="preserve"> se podrazumijeva ukupna cijena transporta materijala, proizvoda i opreme do mjesta ugradnje.</t>
    </r>
  </si>
  <si>
    <r>
      <t xml:space="preserve">Pod terminom </t>
    </r>
    <r>
      <rPr>
        <b/>
        <sz val="11"/>
        <rFont val="Times New Roman"/>
        <family val="1"/>
      </rPr>
      <t>"ugradnja" ili "montaža"</t>
    </r>
    <r>
      <rPr>
        <sz val="11"/>
        <rFont val="Times New Roman"/>
        <family val="1"/>
      </rPr>
      <t xml:space="preserve"> se podrazumijeva cijena horizontalnog i vertikalnog transporta od gradilišne deponije do mjesta ugradnje, poravnanje i učvršćenje, te ugradnja ili montaža u predviđen položaj, stručne upute proizvođača, sva tvornička i gradilišna ispitivanja. </t>
    </r>
  </si>
  <si>
    <t>jed.mjere</t>
  </si>
  <si>
    <t>količina</t>
  </si>
  <si>
    <t>jed. Cijena</t>
  </si>
  <si>
    <t>ukupno</t>
  </si>
  <si>
    <t>r.b.</t>
  </si>
  <si>
    <t>OPIS STAVKE</t>
  </si>
  <si>
    <r>
      <t xml:space="preserve">Pod terminom </t>
    </r>
    <r>
      <rPr>
        <b/>
        <sz val="11"/>
        <color indexed="8"/>
        <rFont val="Times New Roman CE"/>
      </rPr>
      <t>"odvoz na javnu deponiju"</t>
    </r>
    <r>
      <rPr>
        <sz val="11"/>
        <color indexed="8"/>
        <rFont val="Times New Roman CE"/>
        <family val="1"/>
        <charset val="238"/>
      </rPr>
      <t xml:space="preserve"> se podrazumjeva sav gradilišni transport od gradilišne deponije do teretnog vozila, utovar i odvoz materijala na ovlašteno odlagalište građevnog otpada na udaljenosti do 15 km, te plaćanje plaćanje  naknade za deponiranje.</t>
    </r>
  </si>
  <si>
    <t xml:space="preserve"> </t>
  </si>
  <si>
    <t>Izvođač je u okviru ugovorene cijene dužan izvršiti koordinaciju radova svih kooperanata na način da omogući kontinuirano odvijanje posla i zaštitu već izvedenih radova. Sva oštećenja nastala tijekom gradnje otklonit će izvođač o svom trošku.</t>
  </si>
  <si>
    <t>Izvođač će prema projektom određenom planu ispitivanja materijala, kontrolirati ugrađeni konstruktivni materijal.</t>
  </si>
  <si>
    <t>Izvođač je dužan, u okviru ugovorene cijene, osigurati gradilište od djelovanja više sile i krađe.</t>
  </si>
  <si>
    <t>Izvedeni radovi moraju u cijelosti odgovarati opisu u troškovniku, a u tu svrhu investitor i projektant imaju pravo od izvođača tražiti prije početka radova uzorke materijala i specifičnih radova na građevini (vrsta i obrada kamena, način zidanja, fugiranja i slično), koji se čuvaju u upravi gradilišta. Izvedeni radovi moraju odgovarati uzorcima u cijelosti.</t>
  </si>
  <si>
    <t>Cijene pojedinih radova moraju sadržavati sve elemente koji određuju cijenu gotovog proizvoda, a u skladu s odredbama troškovnika. Ako izvođač sumnja u valjanost ili kvalitetu nekog propisanog materijala i drži da za takvu izvedbu ne bi mogao preuzeti odgovornost, dužan je o tome obavijestiti projektanta s obrazloženjem i dokumentacijom. Konačnu odluku donosi projektant u suglasnosti s nadzornim inženjerom i konzervatorskim nadzorom, a nakon proučenog prijedloga izvođača.</t>
  </si>
  <si>
    <t>U kalkulaciju rada treba uključiti sav potreban rad, kako glavni, tako i pomoćni i sav unutarnji transport bilo ručni bilo pomoću strojeva. Ujedno treba uključiti sav rad oko zaštite izvedenih radova i same građevine od štetnog utjecaja kiše, hladnoće i sl. kao i skladištenje i zaštitu svih elemenata skinutih s građevine koji će se naknadno ponovno ugraditi.</t>
  </si>
  <si>
    <t>Ako tijekom gradnje dođe do promjena, treba prije početka rada tražiti suglasnost glavnog projektanta, projektanta konstrukcije i nadzornog inženjera. Također treba ugovoriti jediničnu cijenu nove stavke na temelju elemenata danih u ponudi i sve to unijeti u građevinski dnevnik uz ovjeru nadzornog inženjera. Sve više radnje ili veće količine do kojih dođe uslijed promjene načina ili opsega izvedbe, a nisu na spomenuti način utvrđene, upisane i ovjerene, neće se priznati u obračunu.</t>
  </si>
  <si>
    <t>Tijekom izvođenja radova izvođač je dužan posebnu pažnju posvetiti organizaciji i uvjetima transporta i skladištenja građevinskog  materijala, smještaju građevinske mehanizacije, smještaju i opskrbi radne snage.</t>
  </si>
  <si>
    <t>Izvođač je dužan čistiti gradilište tijekom građenja, a na kraju treba izvesti sva fina čišćenja što je obuhvaćeno i posebnom stavkom. U stavke uračunati prijevoz svog otpadnog materijala na gradsko odlagalište.</t>
  </si>
  <si>
    <t>Izvođač će zajedno s nadzornim inženjerom izraditi vremenski plan (gantogram) aktivnosti na gradilištu i njime odrediti dinamiku financiranja, dobave materijala i opreme i sl. Sve radove treba izvršiti u dogovoru s projektantom i projektantom konstrukcije, nadzornim inženjerom.</t>
  </si>
  <si>
    <t>Nakon naplate okončane situacije izvođač će predati građevinu investitoru ili po investitoru određenom korisniku.</t>
  </si>
  <si>
    <t>Sve radove izvođač je dužan izvesti strogo prema opisu pojedinih stavki troškovnika te prema izvedbenim i detaljnim nacrtima. Sav materijal za gradnju i ugradnju mora biti kvalitetan te mora odgovarati opisu troškovnika i postojećim građevinskim propisima.</t>
  </si>
  <si>
    <t>Građevni proizvodi mogu se rabiti za gradnju i održavanje građevina samo ako je dokazana njihova uporabljivost. Građevni proizvodi su uporabljivi ako njihova svojstva udovoljavaju bitnim zahtjevima za građevinu, a što se dokazuje Potvrdom (certifikatom) sukladnosti ili dobavljačevom Izjavom o sukladnosti. Građevni proizvodi za koje nisu donijeti tehnički propisi i norme ili bitno odstupaju od njih, uporabljivi su samo ako imaju Tehničko dopuštenje ili Svjedodžbu o ispitivanju.</t>
  </si>
  <si>
    <t>Prije izrade ponude izvođaču se preporuča obilazak lokacije gradilišta i pregled građevine zbog ocjene građevinskog stanja, razumijevanja radova obuhvaćenih troškovnikom, uvjeta organizacije gradilišta, načina i mogućnosti pristupa građevini, uvjeta za dovoz i skladištenje građevinskog materijala te odvoz otpadnog materijala i sl. Prema tome, ponuđena cijena konačna je cijena za realizaciju pojedine troškovničke stavke i ne može se mijenjati.</t>
  </si>
  <si>
    <t>B) Zidovi od istočne do j. Kule</t>
  </si>
  <si>
    <t>duljina zida</t>
  </si>
  <si>
    <t>debljina zida</t>
  </si>
  <si>
    <t>P vani</t>
  </si>
  <si>
    <t>P unutra</t>
  </si>
  <si>
    <t>P staze</t>
  </si>
  <si>
    <t>skela</t>
  </si>
  <si>
    <t>površina ogradnog</t>
  </si>
  <si>
    <t>komada kruništa</t>
  </si>
  <si>
    <t>visina zida unutra</t>
  </si>
  <si>
    <t>visina zida vani</t>
  </si>
  <si>
    <t>P kruništa</t>
  </si>
  <si>
    <t>suma</t>
  </si>
  <si>
    <t>p vrha zida</t>
  </si>
  <si>
    <t>plohe zidova</t>
  </si>
  <si>
    <t>sačuvani kamen</t>
  </si>
  <si>
    <t xml:space="preserve">strukovna odrednica
projekta 
   </t>
  </si>
  <si>
    <t>oznaka mape (TD)</t>
  </si>
  <si>
    <t xml:space="preserve">TROŠKOVNIK </t>
  </si>
  <si>
    <t>projekt</t>
  </si>
  <si>
    <t>PDV:</t>
  </si>
  <si>
    <t>SVEUKUPNO:</t>
  </si>
  <si>
    <t>Stupac1</t>
  </si>
  <si>
    <r>
      <t>m</t>
    </r>
    <r>
      <rPr>
        <vertAlign val="superscript"/>
        <sz val="11"/>
        <rFont val="Times New Roman CE"/>
        <charset val="238"/>
      </rPr>
      <t>1</t>
    </r>
  </si>
  <si>
    <t>faza</t>
  </si>
  <si>
    <t xml:space="preserve">GLAVNI PROJEKT (Prema pravilniku </t>
  </si>
  <si>
    <t>o jednostavnim i drugima građevinama i radovima)</t>
  </si>
  <si>
    <t>NARODNI MUZEJ ZADAR</t>
  </si>
  <si>
    <t>Poljana pape Aleksandra III 2, 23000 Zadar</t>
  </si>
  <si>
    <t>GRADSKA STRAŽA ZADAR</t>
  </si>
  <si>
    <t>k.č. 10292 k.o. Zadar</t>
  </si>
  <si>
    <t>Tehnički opis i ovaj troškovnik čine cjelinu projekta. Izvođač je dužan proučiti sve navedene dijelove projekta te u slučaju nejasnoća tražiti objašnjenje od  projektanta konstrukcije i iznijeti svoje primjedbe. Nepoznavanje tehničkog opisa neće se prihvatiti kao razlog za povišenje jediničnih cijena ili greške u izvedbi. Sve izmjere građevine, pa tako i obračunske količine u troškovniku su preuzete iz arhivske dokumentacije koja je ustupljena od strane Konzervatorskog odjela Zadar. Stvarnu količinu izvedenih radova će se završno obračunavati prema građevinskoj knjizi koja treba sadržavati točne izmjere svih navedenih radova.</t>
  </si>
  <si>
    <t>Jedinična cijena sadrži sve nabrojano kod opisa pojedine stavke. Pod cijenom materijala podrazumijeva se dobavna cijena materijala i to kako glavnog tako i pomoćnog, veznog i ostalih materijala. U tu cijenu uključeni su i transportni troškovi bez obzira na vrstu transportnog sredstva i udaljenost uključivo sa svim utovarima, istovarima i prijenosima. Nadalje uključiti cijenu skladištenja, čuvanja i zaštite materijala, te sve potrebne radne platforme.</t>
  </si>
  <si>
    <t>Demontaža svih kablova, božićnih ukrasa (gumena crijeva sa led rasvjetom) te sajli kojima je pričvršćen kandelaber na Narodnom trgu, uključivo i spojna sredstva. Sve se deponira u dogovoru sa naručiteljem. Obračun po komplet izvedenoj stavci.</t>
  </si>
  <si>
    <t>Uklanjanje svih neprikladnih krpanja cementnim mortom na kamenoj plastici pročelja i ogradnog zida predvorja. Radove treba obaviti pažljivo, isključivo ručnim alatima, tako da ne dođe do oštećenja kamenih blokova. U jediničnu cijenu uračunat odvoz na deponiju.  Obračun po komplet izvedenoj stavci.</t>
  </si>
  <si>
    <t>ZIDARSKI RADOVI</t>
  </si>
  <si>
    <t>NAPOMENA: Svi mortovi za fugiranja i žbukanja površina izloženih atmosferskim utjecajima trebaju biti izrađeni na bazi hidrofobnog hidrauličnog vapna kao veziva i odgovarajućeg agregata.</t>
  </si>
  <si>
    <t>Uklanjanje brtvila na ravnom krovu kule sa spojeva bakrenih opšava te odvoz na deponiju. Obračun po komplet izvedene stavke.</t>
  </si>
  <si>
    <t>Otucanje žbuke na svim mjestima gdje je došlo do prodiranja vlage u unutrašnjosti, do zdrave strukture zidanog zida ili svoda. U jediničnu cijenu uračunati odvoz svog materijala na deponiju. Obračun po m2.</t>
  </si>
  <si>
    <t>Demontaža svih oštećenih kupa kanalica, sa krovnih ploha i sljemena krovišta. Obračun po m2.</t>
  </si>
  <si>
    <t>Dobava i ugradnja podnih pločica i sokla dimenzija, vrste i boje što sličnijih postojećim (u dogovoru sa projektantom i konzervatorom), te ugradnja na betonsku ploču druge etaže kule u fleksibilno ljepilo. U jediničnu cijenu uračunati izvođenje sloja hidroizolacije na bazi polimercementa, te završno fugiranje fuga. U jediničnu cijenu uključen sav potreban rad i materijal.</t>
  </si>
  <si>
    <t>TESARSKI RADOVI</t>
  </si>
  <si>
    <t>Izvođenje novog spoja limenog opšava i zida susjedne zgrade hidrofobnim vapnenim mortom uz rabiciranje plastičnim rabic pletivom razvijene širine 20 cm. Obračun po m1.</t>
  </si>
  <si>
    <t>Dobava materijala i izrada drvenog sanduka - zaštite satnog mehanizma od drvenih greda daščane oplate i PVC folije. Zaštita treba biti izvedena na način da se onemogući oštećenje sata i mehanizma prilikom izvođenja radova. Obračun po m2.</t>
  </si>
  <si>
    <t>KAMENOKLESARSKI i RESTAURATORSKI RADOVI</t>
  </si>
  <si>
    <t>Lasersko čišćenje niša, kamene skulpture, ukrasnih ornamenata i sve ostale fine kamene plastike na ulaznom pročelju. Uklanjanju se deblje naslage crne skrame. Probama je potrebno utvrditi odgovarajuće parametre laserskog uređaja. Ovom metodom uklanja se nečistoća s površine kamena dok njegova epiderma ostaje sačuvana.</t>
  </si>
  <si>
    <t>Krpanje manjih oštećenja na zidnom plaštu od pravilnih klesanaca, na kantunalima i profiliranim vijencima na mokro uz armiranje inoks žicom, priprema i obrada kontaktnih ploha uračunati su u jediničnu cijenu, veličina zakrpa do 8x10 cm dubine do 5 cm. Obračun po komadu.</t>
  </si>
  <si>
    <r>
      <t>Pranje vodom pod kontroliranim pritiskom dijelova pročelja građenih od kamenih blokova, pranje ponoviti do tri puta, pažljivi pregled i čišćenje oštećenih fuga do dubine od min. 3 cm. Uklanjaju se samo loše vezane fuge, te sva neadekvatna krpanja mortom. Uklanjanje fuga se izvodi isključivo ručnim alatima, pažljivo da se ne oštećuju bridovi okolnih kamenih blokova. Obračun po m</t>
    </r>
    <r>
      <rPr>
        <vertAlign val="superscript"/>
        <sz val="11"/>
        <rFont val="Times New Roman"/>
        <family val="1"/>
        <charset val="238"/>
      </rPr>
      <t>2</t>
    </r>
    <r>
      <rPr>
        <sz val="11"/>
        <rFont val="Times New Roman"/>
        <family val="1"/>
        <charset val="238"/>
      </rPr>
      <t>.</t>
    </r>
  </si>
  <si>
    <t>LIMARSKI RADOVI</t>
  </si>
  <si>
    <t>GIPSKARONSKI RADOVI</t>
  </si>
  <si>
    <t>LIČILAČKI RADOVI</t>
  </si>
  <si>
    <t>STOLARSKI RADOVI</t>
  </si>
  <si>
    <t>NAPOMENA: dimenzije svih stolarskih elemenata treba kontrolirati u naravi.</t>
  </si>
  <si>
    <t>Dobava i ugradnja metalnih žičanih šiljaka u ovalne prozorske niše da se spriječi ulazak i gniježdenje ptica. Šiljci se lijepe na limeni opšav, i to na samom početku opšava s vanjske strane i tako će onemogućiti pticama slijetanje i boravak u nišama.</t>
  </si>
  <si>
    <t>BRAVARSKI RADOVI</t>
  </si>
  <si>
    <t>Otucanje cementnog morta prosječne širine 20 cm, na spoju limenog opšava krovišta i susjedne zgrade te odvoz materijala na deponiju. Radove izvoditi upotrebom isključivo ručnih alata. Obračun po m1.</t>
  </si>
  <si>
    <t xml:space="preserve">Otucanje oštećene žbuke na špaletama krovnih prozora do AB kose krovne ploče. U jediničnu cijenu uračunati odvoz materijala na deponiju. </t>
  </si>
  <si>
    <t>Dobava i ugranja kupe kanalice na svim mjestima gdje je demontirana. Kupa mora biti identična ili što sličnija postojećoj.  Ugrađuje se u produžni mort. Obračun po m2.</t>
  </si>
  <si>
    <r>
      <t>Fugiranje sljubnica hidrofobnim vapnenim mortom, izrada minimalno 5 uzorka veličine 0.5×0.5 metar uračunati u jediničnu cijenu. Obračun po m</t>
    </r>
    <r>
      <rPr>
        <vertAlign val="superscript"/>
        <sz val="11"/>
        <rFont val="Times New Roman"/>
        <family val="1"/>
        <charset val="238"/>
      </rPr>
      <t>2</t>
    </r>
    <r>
      <rPr>
        <sz val="11"/>
        <rFont val="Times New Roman"/>
        <family val="1"/>
        <charset val="238"/>
      </rPr>
      <t xml:space="preserve">. </t>
    </r>
  </si>
  <si>
    <t>Izvođenje reverzibilne zaštitne barijere otporne na grafite. Izvodi se na pročelju prema Širokoj ulici do visine od 2.5 m.
Sredstvo za zaštitu od grafita treba biti bezbojno, te paropropusno.
Nanosi se četkom, valjkom ili špricanjem na površine koje su čiste i čvrste. Obračun po m2.</t>
  </si>
  <si>
    <r>
      <t>Bojanje novo ožbukanih unutarnjih lica zidova, svodova i špaleta krovnih prozora paropropusnom bijelom bojom otpornom na gljivice i plijesan, u konačnici se mora dobiti jednolično obojana površina potpuno ujednačenog tona (impregnacija i minimalno 2 ruke boje). Obračun po m</t>
    </r>
    <r>
      <rPr>
        <vertAlign val="superscript"/>
        <sz val="11"/>
        <rFont val="Times New Roman"/>
        <family val="1"/>
        <charset val="238"/>
      </rPr>
      <t>2</t>
    </r>
    <r>
      <rPr>
        <sz val="11"/>
        <rFont val="Times New Roman"/>
        <family val="1"/>
        <charset val="238"/>
      </rPr>
      <t>.</t>
    </r>
  </si>
  <si>
    <t>Nanošenje novog brtvila na spojeve bakrenih opšava i krovne terase hibridnom masom za brtvljenje visokog modula elastičnosti, deformabilnosti do 20 %. Izvodi se u svemu prema uputama proizvođača. Obračun po komplet izvedenoj stavci.</t>
  </si>
  <si>
    <t>Column1</t>
  </si>
  <si>
    <t>Column2</t>
  </si>
  <si>
    <t>Izvođač je prilikom uvođenja u posao dužan, u okviru ugovorene cijene, preuzeti postojeću građevinu, te obavijestiti nadležne službe o otvaranju gradilišta, osobito u pogledu radnih skela koje će djelomično zauzeti dio Široke ulice i Narodnog trga. Od tog trenutka pa do primopredaje građevine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prema projektu.</t>
  </si>
  <si>
    <t>Prilikom davanja ponude za izvođenje radova izvođač je dužan u jedinične cijene uračunati snimanje izvedenog stanja,+.</t>
  </si>
  <si>
    <t>Sav rad i materijal vezan uz organizaciju građevinskih radova uključeni su u ugovorenu cijenu, u što spadaju i sva potrebna premještaja i deponiranja eksponata i inventara u muzeju u dogovoru sa naručiteljem, te se neće posebno naplaćivati.</t>
  </si>
  <si>
    <t>NAPOMENA: U sve jedinične cijene treba uračunati upotrebu lake pokretne skele za radove u unutrašnjosti zgrade i kule.</t>
  </si>
  <si>
    <t>Ponovno zidanje stupova na ogradnom zidu predvorja prema šemi demontaže, uz prethodni popravak oštećenih blokova što je obrađeno u prijašnjim stavkama. U cijenu uračunato dodatno sidrenje kamenih elemenata inox sidrima i epoksidnom smolom. Obračun po m3.</t>
  </si>
  <si>
    <t>Pregled svih limenih opšava, gurli i vertikala te zamjena odnosno popravak pojedinačnih elemenata na kojima je došlo do oštećenja (ponovna spajanja odvojenih linijskih elemenata, prekrajanje pojedinih spojeva...) Obračun po komplet izvedenoj stavci.</t>
  </si>
  <si>
    <t>NAPOMENA: Svi mortovi za fugiranja i žbukanja površina izloženih atmosferskim utjecajima trebaju biti izrađeni na bazi hidrofobnog hidrauličnog vapna kao veziva i odgovarajućeg agregata. Za sve spojne elemente od nehrđajućeg čelika koristi se nehrđajući čelik broj 1.4462 imena X2CrNiMoN22-5-3 sukladno HRN EN 10088-3.</t>
  </si>
  <si>
    <t>Čišćenje gradilišta tijekom izvođenja radova i završno čišćenje te odvoz svog materijala na deponiju uz plaćanje nadoknade za deponiranje. Obračun po komplet izvedenoj stavci.</t>
  </si>
  <si>
    <t>Zadar, kolovoz 2023.</t>
  </si>
  <si>
    <t>Demontaža podnih pločica i sokla sa treće etaže kule pomoću ručnih alata i odvoz na deponiju. U jediničnu cijenu uračunati uklanjanje ljepila u koje su pločice bile ugrađene do gornje plohe AB ploče. Odvoz svog materijala na deponiju uključen u cijenu.</t>
  </si>
  <si>
    <t>Demontaža drvenih vrata sa otvora na balkonu te odvoz na deponiju. Obračun po komadu.</t>
  </si>
  <si>
    <t xml:space="preserve">Montaža, amortizacija i demontaža cjevne skele potrebite za izvođenje radova na vanjskim zidovima, skela treba biti izrađena u skladu s propisima zaštite na radu. Kad se skela oslanja na krovnu plohu pokrivenu kupom kanalicom ispod vertikala treba postaviti komade punta. Za vrijeme izvođenja radova na vanjskoj skeli mora biti postavljena prikladna zaštita. Udaljenost od zida pročelja do radne platforme iznosi 15-20 cm. Visina zaštitne ograde iznosi 100 cm, a razmak elemenata ograde max. do 35 cm. U razini radne platfornme uz zaštitnu ogradu postaviti dasku visine 20 cm. Čeličnu skelu potrebno je uzemljiti i osigurati od udara groma. U cijenu je uključen statički proračun, dizalica za vert. transport, sa svim ukrućenjima, potporama, ogradama, mostovima, prilazima i slično. Obračun po m2.  </t>
  </si>
  <si>
    <t>Spajanje manjih odlomljenih dijelova kamenih blokova. Izvodi se lijepljenjem dvokomponentnim epoksidnim ljepilom. Spoj se potom zapunjava smjesom umjetnog kamena koji se tonira da bi se bojom uskladio s izvornim kamenom. Veći odlomljeni dijelovi vraćaju se u izvorni položaj lijepljenjem dvokomponentnim epoksidnim ljepilom uz dodatno učvršćivanje šipkama od INOX šipki promjera 6 mm. Točan broj lomova bit će vidljiv tek nakon montaže radne skele i uklanjanja površinskog sloja nečistoće. Obračun po komplet izvedenoj stavci.</t>
  </si>
  <si>
    <t>Izrada i ugradnja tašela na veća oštećenja na profiliranim kamenim segmentima pročelja (profilirani vijenci, rustični okviri otvora) kamene plastike. Tašeli su dimenzija do cca 20×15×15 cm, izrađuju se od kamena identičnog ili što sličnijeg postojećem iste profilacije i površinske obrade, dodatno se sidre inoks ankerima. Na tašelima se izvode sve profilacije ovisno o mjestu ugradnje. U jediničnu cijenu uračunati obradu kontaktnih ploha na klin. Obračun po komadu.</t>
  </si>
  <si>
    <t>Demontaža kamenih kugli, ukrasne puramide, kamenih blokova kapitela i tijela stupova na ogradnom zidu predvorja. Stupovi se raziđuju do čvrste strukture. Točan obim radova će se utvrditi nakon demontaže kovane ograde. Sve kamene blokove prije demontaže potrebno je pozicionirati, numerirati uz izradu skice, po kojoj će se kasnije ponovno montirati,  i sortirati, te deponirati na sigurnu lokaciju za ponovnu ugradnju. Obračun po m3.</t>
  </si>
  <si>
    <t>Tretiranje raslinja po zidovima i kamenom opločenju predvorja, sredstvom za uništavanje korova, i skidanje raslinja nakon roka djelovanja sredstva - prema uputama proizvođača. Prilikom uklanjanja raslinja potrebno je povaditi svo korjenje iz zidane strukture zida. Odvoz na deponiju je uključen u cijenu. Obračun po m2 površine pročelja.</t>
  </si>
  <si>
    <t>Izvođenje šprica i ponovno žbukanje zidova i svodova iz prethodne stavke samoisušujućim  mortom na bazi hidrauličnog vapna poput MAPE-ANTIQUE MC. Obračun po m2.</t>
  </si>
  <si>
    <r>
      <t>Izvođenje guše čiji je poprečni presjek četvrtina kruga promjera 16 cm, na spoju kamenog vijenca i zida kule, izvodi se hidrofobnim vapnenim mortom i rabicira plastičnim rabic pletivom, uz predhodno izvođenje sloja bezcementne hidroizolacije i ugradnje kutne izolacione trake sve iz proizvodne palete proizvođača kao Mapei, u svemu prema uputama proizvođača. Obračun po m</t>
    </r>
    <r>
      <rPr>
        <vertAlign val="superscript"/>
        <sz val="11"/>
        <rFont val="Times New Roman"/>
        <family val="1"/>
        <charset val="238"/>
      </rPr>
      <t>1</t>
    </r>
    <r>
      <rPr>
        <sz val="11"/>
        <rFont val="Times New Roman"/>
        <family val="1"/>
        <charset val="238"/>
      </rPr>
      <t>.</t>
    </r>
  </si>
  <si>
    <r>
      <t>Izvođenje guše čiji je poprečni presjek pravokutni istokračni trokut dimenzija 4×4 cm, na spoju kamenog sokla i zida kule na krovnoj terasi, izvodi se hidrofobnim vapnenim mortom, uz ugradnju kutne izolacione trake sve iz proizvodne palete proizvođača kao Mapei, u svemu prema uputama proizvođača. Obračun po m</t>
    </r>
    <r>
      <rPr>
        <vertAlign val="superscript"/>
        <sz val="11"/>
        <rFont val="Times New Roman"/>
        <family val="1"/>
        <charset val="238"/>
      </rPr>
      <t>1</t>
    </r>
    <r>
      <rPr>
        <sz val="11"/>
        <rFont val="Times New Roman"/>
        <family val="1"/>
        <charset val="238"/>
      </rPr>
      <t>.</t>
    </r>
  </si>
  <si>
    <r>
      <t>Izvođenje zakošenja na kosim i polukružnim plohama zabatnog zida prema trgu, izvodi se hidrofobnim vapnenim mortom i rabicira plastičnim rabic pletivom, uz predhodno izvođenje sloja bezcementne hidroizolacije sve iz proizvodne palete proizvođača kao Mapei, u svemu prema uputama proizvođača. Razvijena širina iznosi 60 cm. Obračun po m</t>
    </r>
    <r>
      <rPr>
        <vertAlign val="superscript"/>
        <sz val="11"/>
        <rFont val="Times New Roman"/>
        <family val="1"/>
        <charset val="238"/>
      </rPr>
      <t>1</t>
    </r>
    <r>
      <rPr>
        <sz val="11"/>
        <rFont val="Times New Roman"/>
        <family val="1"/>
        <charset val="238"/>
      </rPr>
      <t>.</t>
    </r>
  </si>
  <si>
    <t>Nanošenje bezbojnog hidrofobnog premaza na sve površine koje su izložene atmosferilijama - krovna terasa, gornja ploha vijenaca, vrh zabatnog zida. Premaz poput MAPEI ANTIPLUVIOL W, se nanosi četkama ili špricanjem u dva sloja, na čistu suhu i zaglađenu površinu. Sredstvo treba biti hidrofobno, ali paropropusno što treba dokazati tehničkim listom. Obračun po m2.</t>
  </si>
  <si>
    <r>
      <t>Bojanje ožbukanih vanjskih lica zidova zgrade i  kule mineralnom bojom "KEIM" sa svim predradnjama i u svemu prema uputama proizvođača, u konačnici se mora dobiti jednolično obojana površina potpuno ujednačenog tona (impregnacija i minimalno 3 ruke boje). Ton boje dogovoriti će se konzervatorima, izvođenje potrebnog broja uzoraka uračunati u jediničnu cijenu. Obračun po m</t>
    </r>
    <r>
      <rPr>
        <vertAlign val="superscript"/>
        <sz val="11"/>
        <rFont val="Times New Roman"/>
        <family val="1"/>
        <charset val="238"/>
      </rPr>
      <t>2</t>
    </r>
    <r>
      <rPr>
        <sz val="11"/>
        <rFont val="Times New Roman"/>
        <family val="1"/>
        <charset val="238"/>
      </rPr>
      <t>.</t>
    </r>
  </si>
  <si>
    <t>Izrada prema tradicionalnim stolarskim detaljima i ugradnja u otvor omeđen kamenim šembranama punih jednokrilnih vratiju dimenzija 60x130 cm, svi drveni dijelovi izrađeni su od ariša, a ugradbena i spojna sredstva su postojeći. U jediničnu cijenu uračunati sav rad, materijal, bojanje bojom Hempel od temeljnog premaza do završnog lakiranja te brtvljenje spoja dovratnika i kamene šembrane sredstvom koje osigurava trajnu vodonepropusnost. Obračun po komadu.</t>
  </si>
  <si>
    <t>Demontaža prozorskih krila u kuli, pregled, popravak te čišćenje starog laka do zdrave strukture drva. U jediničnu cijenu je uključeno i bojanje bojom Hempel od temeljnog premaza do završnog lakiranja te ponovna montaža u okvir. Sve radnje treba obaviti i na okvirima prozora koji se ne demontiraju. Obračun po komadu.</t>
  </si>
  <si>
    <t>Čišćenje površine kamenih elemenata na pročeljima.
Naslage kalcifikata ako postoje potrebno je najprije stanjiti klesarskim alatima i skalperima do debljine od 1 do 2 mm. Potom se uklanjanje onečišćenja vrši pranjem vodom pod pritiskom, postavom pulpi i lateksa. Ova grupa radova se izvodi na svim onečišćenim masivnim kamenim elementima pročelja i ogradnog zida predvorja. Fina kamena plastika će se očistiti laserskom metodom, što je obračunato drugom stavkom.</t>
  </si>
  <si>
    <t>Izrada obloge špaleta krovnih prozora gipskartonskim dijamant pločama debljine 12.5 mm. Izvodi se lijepljenjem direktno na beton. U jediničnu cijenu uključena obarada međusobnih spojeva, te spoj sa prozorom i postojećom žbukom kosog plafona. Na bridove se ugrađuje kutna lajsna. Obračun po m2.</t>
  </si>
  <si>
    <t>Pažljiva demontaža svih pojedinačnih željeznih elemenata iz svih zidova pročelja te ostatke olovne ispune ako postoji. Demontiraju se samo elementi koji nemaju povijesnu vrijednost. Odvoz na deponiju je uključen u cijenu. Obračun po komplet izvedenoj stavci.</t>
  </si>
  <si>
    <t>Numeriranje, pozicioniranje i pažljiva demontaža opločenja dvorišta bez obzira na debljinu. Svo oštećeno opločenje se odvozi na deponiju, a sačuvani kamen se deponira radi ponovne ugradnje. Obračun po m2.</t>
  </si>
  <si>
    <t>PRIPREMNI i ZEMLJANI RADOVI</t>
  </si>
  <si>
    <t>Dobava materijala i ugradnja geotekstila gramature 200g/m2 na arheološke nalaze. Obračun po m2.</t>
  </si>
  <si>
    <t>Dobava materijala razastiranje i planiranje gornje plohe nasipa od zdravog kamenog drobljenca granulacije 4-8mm kao zaštita nalaza. Procijenjena prosječna debljina sloja je 30 cm.</t>
  </si>
  <si>
    <t>Razastiranje i planiranje nasipa na zaštitu nalaza od tucanika. Izvodi se u slojevioma debljine 30 cm, od deponiranog materijala iz iskopa, te se ručno nabija uz vlaženje. Ukoliko se utvrdi da nasipni materijal nije adekvatan, ugraditi će se zamjenski.</t>
  </si>
  <si>
    <t xml:space="preserve">Utovar i odvoz viška materijala iz iskopa. </t>
  </si>
  <si>
    <t>Izvođenje betonske podloge u padu debljine 10 cm armirane mikrovlaknima, betonom razreda tlačne čvrstoće C25/30.</t>
  </si>
  <si>
    <t>Ponovna ugradnja sačuvanog kamenog opločenja predvorja u vapneni mort. U jediničnu cijenu uračunati fugiranje.</t>
  </si>
  <si>
    <r>
      <t xml:space="preserve">Dobava i ugradnja kamenog opločenja u dvoroištu debljine 10 cm. Kamen identičan ili što sličniji postojećem, iste površinske obrade. U jediničnu cijenu uračunata dobava i ugradnja kamena u </t>
    </r>
    <r>
      <rPr>
        <sz val="11"/>
        <rFont val="Times New Roman CE"/>
      </rPr>
      <t>vapneni</t>
    </r>
    <r>
      <rPr>
        <sz val="11"/>
        <rFont val="Times New Roman CE"/>
        <charset val="238"/>
      </rPr>
      <t xml:space="preserve"> mort te fugiranje sljubnica. Obračun po m2.</t>
    </r>
  </si>
  <si>
    <t>Čišćenje ograde, vrata i svih željeznih elemenata koji se čuvaju od ostataka boje i hrđe, ravnanje iskrivljenih elemenata te zamjena oštećenih elemenata s novim istog presjeka. U jediničnu cijenu također uračunati ponovno bojanje od temeljnog premaza do završnog lakiranja antikorozivnom bojom kao "Hempel" u tonu po izboru projektanta i konzervatora. Obračun po komplet izvedenoj stavci.</t>
  </si>
  <si>
    <t>Zamjena puknutog stakla sata u metalnom okviru. Staklo je kružnog oblika promjera cca 1. U jediničnu cijenu uračunati izradu rupe za provlačenje osovine kazaljki i brtvljenje okvira i stakla trajnoelastičnim sredstvom za brtvljenje. Debljina stakla 10 mm, mat bijele boje, sve prema postojećem.</t>
  </si>
  <si>
    <t>ARHEOLOŠKA ISTRAŽIVANJA</t>
  </si>
  <si>
    <t>Provedba arheoloških istraživanja u predvorju nakon demontaže opločenja. Sav materijal iz iskopa se deponira na gradilištu za ponovnu ugradnju. Svi nalazi će se zaštititi geotekstilom i tucanikom što je obrađeno u zemljanim radovima. U jediničnu cijenu je uračunata izrada prateće dokumentacije svih pokretnih i nepokretnih arheoloških nalaza. Obračun po kompletu.</t>
  </si>
  <si>
    <t>GRAĐEVINSKI PROJEKT</t>
  </si>
  <si>
    <t>SANACIJA OŠTEĆENJA UZROKOVANIH VLAGOM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</si>
</sst>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font>
      <sz val="11"/>
      <color theme="1"/>
      <name val="Calibri"/>
      <family val="2"/>
      <charset val="238"/>
      <scheme val="minor"/>
    </font>
    <font>
      <sz val="11"/>
      <name val="Times New Roman CE"/>
      <family val="1"/>
      <charset val="238"/>
    </font>
    <font>
      <sz val="8"/>
      <name val="Calibri"/>
      <family val="2"/>
      <charset val="238"/>
    </font>
    <font>
      <sz val="11"/>
      <name val="Times New Roman CE"/>
      <charset val="238"/>
    </font>
    <font>
      <b/>
      <i/>
      <sz val="11"/>
      <name val="Times New Roman CE"/>
      <charset val="238"/>
    </font>
    <font>
      <sz val="11"/>
      <name val="Times New Roman"/>
      <family val="1"/>
      <charset val="238"/>
    </font>
    <font>
      <b/>
      <i/>
      <sz val="18"/>
      <name val="Times New Roman CE"/>
      <charset val="238"/>
    </font>
    <font>
      <i/>
      <sz val="18"/>
      <name val="Times New Roman CE"/>
      <charset val="238"/>
    </font>
    <font>
      <i/>
      <sz val="10"/>
      <name val="Times New Roman CE"/>
      <family val="1"/>
      <charset val="238"/>
    </font>
    <font>
      <b/>
      <sz val="11"/>
      <name val="Times New Roman CE"/>
      <charset val="238"/>
    </font>
    <font>
      <b/>
      <sz val="11"/>
      <name val="Times New Roman CE"/>
      <family val="1"/>
      <charset val="238"/>
    </font>
    <font>
      <b/>
      <sz val="14"/>
      <name val="Times New Roman CE"/>
      <family val="1"/>
      <charset val="238"/>
    </font>
    <font>
      <sz val="10"/>
      <name val="Times New Roman CE"/>
      <charset val="238"/>
    </font>
    <font>
      <b/>
      <i/>
      <sz val="14"/>
      <name val="Times New Roman CE"/>
      <charset val="238"/>
    </font>
    <font>
      <b/>
      <sz val="10"/>
      <name val="Times New Roman CE"/>
      <charset val="238"/>
    </font>
    <font>
      <sz val="10"/>
      <name val="Times New Roman CE"/>
      <family val="1"/>
      <charset val="238"/>
    </font>
    <font>
      <sz val="12"/>
      <name val="Times New Roman"/>
      <family val="1"/>
      <charset val="238"/>
    </font>
    <font>
      <b/>
      <sz val="12"/>
      <name val="Times New Roman"/>
      <family val="1"/>
      <charset val="238"/>
    </font>
    <font>
      <b/>
      <i/>
      <sz val="12"/>
      <name val="Times New Roman"/>
      <family val="1"/>
      <charset val="238"/>
    </font>
    <font>
      <i/>
      <sz val="12"/>
      <name val="Times New Roman"/>
      <family val="1"/>
      <charset val="238"/>
    </font>
    <font>
      <b/>
      <i/>
      <sz val="11"/>
      <name val="Times New Roman"/>
      <family val="1"/>
      <charset val="238"/>
    </font>
    <font>
      <i/>
      <sz val="11"/>
      <name val="Times New Roman CE"/>
      <family val="1"/>
      <charset val="238"/>
    </font>
    <font>
      <b/>
      <i/>
      <sz val="12"/>
      <name val="Times New Roman CE"/>
      <charset val="238"/>
    </font>
    <font>
      <i/>
      <sz val="12"/>
      <name val="Times New Roman CE"/>
      <charset val="238"/>
    </font>
    <font>
      <vertAlign val="superscript"/>
      <sz val="11"/>
      <name val="Times New Roman CE"/>
      <charset val="238"/>
    </font>
    <font>
      <sz val="11"/>
      <color indexed="8"/>
      <name val="Times New Roman CE"/>
      <family val="1"/>
      <charset val="238"/>
    </font>
    <font>
      <sz val="10"/>
      <name val="Arial"/>
      <family val="2"/>
      <charset val="238"/>
    </font>
    <font>
      <b/>
      <sz val="11"/>
      <name val="Times New Roman"/>
      <family val="1"/>
    </font>
    <font>
      <sz val="11"/>
      <name val="Times New Roman"/>
      <family val="1"/>
    </font>
    <font>
      <b/>
      <sz val="11"/>
      <color indexed="8"/>
      <name val="Times New Roman CE"/>
    </font>
    <font>
      <b/>
      <sz val="12"/>
      <name val="Times New Roman"/>
      <family val="1"/>
    </font>
    <font>
      <sz val="12"/>
      <name val="Times New Roman"/>
      <family val="1"/>
    </font>
    <font>
      <b/>
      <i/>
      <sz val="12"/>
      <name val="Times New Roman"/>
      <family val="1"/>
    </font>
    <font>
      <sz val="11"/>
      <name val="Times New Roman CE"/>
    </font>
    <font>
      <i/>
      <sz val="12"/>
      <name val="Times New Roman"/>
      <family val="1"/>
    </font>
    <font>
      <sz val="10"/>
      <name val="Calibri"/>
      <family val="2"/>
      <charset val="238"/>
      <scheme val="minor"/>
    </font>
    <font>
      <sz val="11"/>
      <color rgb="FFFF0000"/>
      <name val="Calibri"/>
      <family val="2"/>
      <charset val="238"/>
      <scheme val="minor"/>
    </font>
    <font>
      <i/>
      <sz val="11"/>
      <color rgb="FFFF0000"/>
      <name val="Times New Roman CE"/>
      <charset val="238"/>
    </font>
    <font>
      <b/>
      <sz val="12"/>
      <color theme="1"/>
      <name val="Times New Roman CE"/>
      <family val="1"/>
      <charset val="238"/>
    </font>
    <font>
      <sz val="11"/>
      <color theme="1"/>
      <name val="Times New Roman CE"/>
      <family val="1"/>
      <charset val="238"/>
    </font>
    <font>
      <b/>
      <sz val="11"/>
      <color theme="1"/>
      <name val="Calibri"/>
      <family val="2"/>
      <scheme val="minor"/>
    </font>
    <font>
      <sz val="11"/>
      <color rgb="FF0070C0"/>
      <name val="Calibri"/>
      <family val="2"/>
      <charset val="238"/>
      <scheme val="minor"/>
    </font>
    <font>
      <b/>
      <sz val="12"/>
      <name val="Times New Roman"/>
      <family val="1"/>
      <charset val="238"/>
    </font>
    <font>
      <sz val="12"/>
      <name val="Times New Roman"/>
      <family val="1"/>
      <charset val="238"/>
    </font>
    <font>
      <b/>
      <i/>
      <sz val="12"/>
      <name val="Times New Roman"/>
      <family val="1"/>
      <charset val="238"/>
    </font>
    <font>
      <i/>
      <sz val="12"/>
      <name val="Times New Roman"/>
      <family val="1"/>
      <charset val="238"/>
    </font>
    <font>
      <sz val="12"/>
      <color theme="1"/>
      <name val="Times New Roman"/>
      <family val="1"/>
    </font>
    <font>
      <b/>
      <sz val="11"/>
      <color theme="1"/>
      <name val="Times New Roman"/>
      <family val="1"/>
    </font>
    <font>
      <b/>
      <i/>
      <sz val="11"/>
      <name val="Times New Roman"/>
      <family val="1"/>
    </font>
    <font>
      <sz val="11"/>
      <color rgb="FFFF0000"/>
      <name val="Times New Roman CE"/>
      <family val="1"/>
      <charset val="238"/>
    </font>
    <font>
      <b/>
      <sz val="12"/>
      <name val="Times New Roman"/>
      <family val="1"/>
      <charset val="238"/>
    </font>
    <font>
      <sz val="12"/>
      <name val="Times New Roman"/>
      <family val="1"/>
      <charset val="238"/>
    </font>
    <font>
      <b/>
      <i/>
      <sz val="12"/>
      <name val="Times New Roman"/>
      <family val="1"/>
      <charset val="238"/>
    </font>
    <font>
      <i/>
      <sz val="12"/>
      <name val="Times New Roman"/>
      <family val="1"/>
      <charset val="238"/>
    </font>
    <font>
      <vertAlign val="superscript"/>
      <sz val="11"/>
      <name val="Times New Roman"/>
      <family val="1"/>
      <charset val="238"/>
    </font>
    <font>
      <i/>
      <sz val="12"/>
      <color rgb="FFFF0000"/>
      <name val="Times New Roman"/>
      <family val="1"/>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applyProtection="0"/>
    <xf numFmtId="0" fontId="26" fillId="0" borderId="0"/>
    <xf numFmtId="0" fontId="35" fillId="0" borderId="0">
      <alignment horizontal="justify" vertical="top"/>
    </xf>
  </cellStyleXfs>
  <cellXfs count="173">
    <xf numFmtId="0" fontId="0" fillId="0" borderId="0" xfId="0"/>
    <xf numFmtId="4" fontId="1" fillId="0" borderId="0" xfId="0" applyNumberFormat="1" applyFont="1" applyProtection="1">
      <protection locked="0"/>
    </xf>
    <xf numFmtId="0" fontId="1" fillId="0" borderId="0" xfId="0" applyFont="1" applyProtection="1">
      <protection locked="0"/>
    </xf>
    <xf numFmtId="0" fontId="1" fillId="0" borderId="0" xfId="0" applyFont="1" applyProtection="1"/>
    <xf numFmtId="0" fontId="6" fillId="0" borderId="0" xfId="0" applyFont="1" applyAlignment="1">
      <alignment horizontal="justify" vertical="top"/>
    </xf>
    <xf numFmtId="4" fontId="1" fillId="0" borderId="0" xfId="0" applyNumberFormat="1" applyFont="1" applyAlignment="1">
      <alignment horizontal="right"/>
    </xf>
    <xf numFmtId="4" fontId="1" fillId="0" borderId="0" xfId="0" applyNumberFormat="1" applyFont="1"/>
    <xf numFmtId="0" fontId="1" fillId="0" borderId="0" xfId="0" applyFont="1"/>
    <xf numFmtId="0" fontId="8" fillId="0" borderId="0" xfId="0" applyFont="1" applyAlignment="1">
      <alignment horizontal="justify" vertical="top"/>
    </xf>
    <xf numFmtId="0" fontId="8" fillId="0" borderId="0" xfId="0" applyFont="1"/>
    <xf numFmtId="4" fontId="9" fillId="0" borderId="0" xfId="0" applyNumberFormat="1" applyFont="1" applyAlignment="1">
      <alignment horizontal="left"/>
    </xf>
    <xf numFmtId="4" fontId="9" fillId="0" borderId="0" xfId="0" applyNumberFormat="1" applyFont="1" applyAlignment="1">
      <alignment horizontal="right"/>
    </xf>
    <xf numFmtId="0" fontId="10" fillId="0" borderId="0" xfId="0" applyFont="1"/>
    <xf numFmtId="0" fontId="1" fillId="0" borderId="0" xfId="0" applyFont="1" applyAlignment="1">
      <alignment horizontal="justify" vertical="justify" wrapText="1"/>
    </xf>
    <xf numFmtId="0" fontId="1" fillId="0" borderId="0" xfId="0" applyFont="1" applyAlignment="1">
      <alignment horizontal="justify" vertical="justify"/>
    </xf>
    <xf numFmtId="0" fontId="9" fillId="0" borderId="0" xfId="0" applyFont="1" applyAlignment="1">
      <alignment horizontal="left"/>
    </xf>
    <xf numFmtId="0" fontId="11" fillId="0" borderId="0" xfId="0" applyFont="1" applyAlignment="1">
      <alignment horizontal="center"/>
    </xf>
    <xf numFmtId="4" fontId="11" fillId="0" borderId="0" xfId="0" applyNumberFormat="1" applyFont="1" applyAlignment="1">
      <alignment horizontal="right"/>
    </xf>
    <xf numFmtId="0" fontId="1" fillId="0" borderId="0" xfId="0" applyFont="1" applyAlignment="1">
      <alignment horizontal="right"/>
    </xf>
    <xf numFmtId="4" fontId="10" fillId="0" borderId="0" xfId="0" applyNumberFormat="1" applyFont="1" applyAlignment="1">
      <alignment horizontal="center"/>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justify"/>
    </xf>
    <xf numFmtId="0" fontId="4" fillId="0" borderId="0" xfId="0" applyFont="1" applyAlignment="1">
      <alignment horizontal="center"/>
    </xf>
    <xf numFmtId="4" fontId="13" fillId="0" borderId="0" xfId="0" applyNumberFormat="1" applyFont="1" applyAlignment="1">
      <alignment horizontal="center"/>
    </xf>
    <xf numFmtId="4" fontId="4" fillId="0" borderId="0" xfId="0" applyNumberFormat="1" applyFont="1" applyAlignment="1">
      <alignment horizontal="center"/>
    </xf>
    <xf numFmtId="4" fontId="1" fillId="0" borderId="0" xfId="0" applyNumberFormat="1" applyFont="1" applyAlignment="1">
      <alignment horizontal="center"/>
    </xf>
    <xf numFmtId="0" fontId="1" fillId="0" borderId="0" xfId="0" applyFont="1" applyAlignment="1">
      <alignment horizontal="center"/>
    </xf>
    <xf numFmtId="0" fontId="15" fillId="0" borderId="0" xfId="0" applyFont="1" applyAlignment="1">
      <alignment horizontal="center" vertical="top"/>
    </xf>
    <xf numFmtId="0" fontId="15" fillId="0" borderId="0" xfId="0" applyFont="1" applyAlignment="1">
      <alignment horizontal="left" vertical="top"/>
    </xf>
    <xf numFmtId="4" fontId="15" fillId="0" borderId="0" xfId="0" applyNumberFormat="1" applyFont="1" applyAlignment="1">
      <alignment horizontal="right"/>
    </xf>
    <xf numFmtId="4" fontId="15" fillId="0" borderId="0" xfId="0" applyNumberFormat="1" applyFont="1"/>
    <xf numFmtId="0" fontId="15" fillId="0" borderId="0" xfId="0" applyFont="1"/>
    <xf numFmtId="4" fontId="5" fillId="0" borderId="0" xfId="0" applyNumberFormat="1" applyFont="1" applyProtection="1">
      <protection locked="0"/>
    </xf>
    <xf numFmtId="0" fontId="5" fillId="0" borderId="0" xfId="0" applyFont="1" applyProtection="1">
      <protection locked="0"/>
    </xf>
    <xf numFmtId="0" fontId="5" fillId="0" borderId="0" xfId="0" applyFont="1" applyProtection="1"/>
    <xf numFmtId="4" fontId="5" fillId="0" borderId="0" xfId="0" applyNumberFormat="1" applyFont="1" applyAlignment="1" applyProtection="1">
      <alignment horizontal="right"/>
      <protection locked="0"/>
    </xf>
    <xf numFmtId="4" fontId="17" fillId="0" borderId="0" xfId="0" applyNumberFormat="1" applyFont="1" applyAlignment="1" applyProtection="1">
      <alignment horizontal="right"/>
      <protection locked="0"/>
    </xf>
    <xf numFmtId="2" fontId="16" fillId="0" borderId="0" xfId="0" applyNumberFormat="1" applyFont="1" applyProtection="1">
      <protection locked="0"/>
    </xf>
    <xf numFmtId="2" fontId="5" fillId="0" borderId="0" xfId="0" applyNumberFormat="1" applyFont="1" applyProtection="1">
      <protection locked="0"/>
    </xf>
    <xf numFmtId="4" fontId="16" fillId="0" borderId="0" xfId="0" applyNumberFormat="1" applyFont="1" applyAlignment="1" applyProtection="1">
      <alignment horizontal="right"/>
      <protection locked="0"/>
    </xf>
    <xf numFmtId="4" fontId="19" fillId="0" borderId="0" xfId="0" applyNumberFormat="1" applyFont="1" applyAlignment="1" applyProtection="1">
      <alignment horizontal="right"/>
      <protection locked="0"/>
    </xf>
    <xf numFmtId="2" fontId="19" fillId="0" borderId="0" xfId="0" applyNumberFormat="1" applyFont="1" applyProtection="1">
      <protection locked="0"/>
    </xf>
    <xf numFmtId="2" fontId="17" fillId="0" borderId="0" xfId="0" applyNumberFormat="1" applyFont="1" applyProtection="1">
      <protection locked="0"/>
    </xf>
    <xf numFmtId="0" fontId="19" fillId="0" borderId="0" xfId="0" applyFont="1" applyProtection="1">
      <protection locked="0"/>
    </xf>
    <xf numFmtId="0" fontId="16" fillId="0" borderId="0" xfId="0" applyFont="1" applyProtection="1">
      <protection locked="0"/>
    </xf>
    <xf numFmtId="0" fontId="16" fillId="0" borderId="0" xfId="0" applyFont="1" applyProtection="1"/>
    <xf numFmtId="0" fontId="16" fillId="0" borderId="0" xfId="0" applyFont="1" applyAlignment="1" applyProtection="1">
      <alignment horizontal="right"/>
      <protection locked="0"/>
    </xf>
    <xf numFmtId="0" fontId="16" fillId="0" borderId="0" xfId="0" applyFont="1" applyAlignment="1" applyProtection="1">
      <alignment horizontal="justify"/>
      <protection locked="0"/>
    </xf>
    <xf numFmtId="0" fontId="16" fillId="0" borderId="0" xfId="0" applyFont="1" applyAlignment="1" applyProtection="1">
      <alignment horizontal="justify"/>
    </xf>
    <xf numFmtId="0" fontId="19" fillId="0" borderId="0" xfId="0" applyFont="1" applyAlignment="1" applyProtection="1">
      <alignment horizontal="justify"/>
      <protection locked="0"/>
    </xf>
    <xf numFmtId="0" fontId="19" fillId="0" borderId="0" xfId="0" applyFont="1" applyAlignment="1" applyProtection="1">
      <alignment horizontal="justify"/>
    </xf>
    <xf numFmtId="3" fontId="16" fillId="0" borderId="0" xfId="0" applyNumberFormat="1" applyFont="1" applyAlignment="1" applyProtection="1">
      <alignment horizontal="right"/>
      <protection locked="0"/>
    </xf>
    <xf numFmtId="164" fontId="19" fillId="0" borderId="0" xfId="0" applyNumberFormat="1" applyFont="1" applyAlignment="1" applyProtection="1">
      <alignment horizontal="right"/>
      <protection locked="0"/>
    </xf>
    <xf numFmtId="2" fontId="16" fillId="0" borderId="0" xfId="0" applyNumberFormat="1" applyFont="1" applyAlignment="1" applyProtection="1">
      <alignment horizontal="right"/>
      <protection locked="0"/>
    </xf>
    <xf numFmtId="0" fontId="17" fillId="0" borderId="0" xfId="0" applyFont="1" applyAlignment="1" applyProtection="1">
      <alignment horizontal="justify"/>
      <protection locked="0"/>
    </xf>
    <xf numFmtId="0" fontId="17" fillId="0" borderId="0" xfId="0" applyFont="1" applyAlignment="1" applyProtection="1">
      <alignment horizontal="justify"/>
    </xf>
    <xf numFmtId="0" fontId="17" fillId="0" borderId="0" xfId="0" applyFont="1" applyAlignment="1" applyProtection="1">
      <alignment horizontal="left"/>
      <protection locked="0"/>
    </xf>
    <xf numFmtId="0" fontId="17" fillId="0" borderId="0" xfId="0" applyFont="1" applyAlignment="1" applyProtection="1">
      <alignment horizontal="left"/>
    </xf>
    <xf numFmtId="4" fontId="18" fillId="0" borderId="0" xfId="0" applyNumberFormat="1" applyFont="1" applyAlignment="1" applyProtection="1">
      <alignment horizontal="right"/>
      <protection locked="0"/>
    </xf>
    <xf numFmtId="0" fontId="18" fillId="0" borderId="0" xfId="0" applyFont="1" applyAlignment="1" applyProtection="1">
      <alignment horizontal="right"/>
      <protection locked="0"/>
    </xf>
    <xf numFmtId="0" fontId="18" fillId="0" borderId="0" xfId="0" applyFont="1" applyAlignment="1" applyProtection="1">
      <alignment horizontal="right"/>
    </xf>
    <xf numFmtId="0" fontId="21" fillId="0" borderId="0" xfId="0" applyFont="1" applyProtection="1">
      <protection locked="0"/>
    </xf>
    <xf numFmtId="2" fontId="18" fillId="0" borderId="0" xfId="0" applyNumberFormat="1" applyFont="1" applyAlignment="1" applyProtection="1">
      <alignment horizontal="right"/>
      <protection locked="0"/>
    </xf>
    <xf numFmtId="4" fontId="5" fillId="0" borderId="0" xfId="0" applyNumberFormat="1" applyFont="1" applyProtection="1"/>
    <xf numFmtId="4" fontId="19" fillId="0" borderId="0" xfId="0" applyNumberFormat="1" applyFont="1" applyProtection="1"/>
    <xf numFmtId="4" fontId="16" fillId="0" borderId="0" xfId="0" applyNumberFormat="1" applyFont="1" applyProtection="1"/>
    <xf numFmtId="4" fontId="3" fillId="0" borderId="0" xfId="0" applyNumberFormat="1" applyFont="1" applyAlignment="1">
      <alignment horizontal="right"/>
    </xf>
    <xf numFmtId="4" fontId="9" fillId="0" borderId="0" xfId="0" applyNumberFormat="1" applyFont="1"/>
    <xf numFmtId="0" fontId="9" fillId="0" borderId="0" xfId="0" applyFont="1"/>
    <xf numFmtId="4" fontId="37" fillId="0" borderId="0" xfId="0" applyNumberFormat="1" applyFont="1"/>
    <xf numFmtId="0" fontId="37" fillId="0" borderId="0" xfId="0" applyFont="1"/>
    <xf numFmtId="4" fontId="22" fillId="0" borderId="0" xfId="0" applyNumberFormat="1" applyFont="1" applyAlignment="1">
      <alignment horizontal="left"/>
    </xf>
    <xf numFmtId="4" fontId="23" fillId="0" borderId="0" xfId="0" applyNumberFormat="1" applyFont="1" applyAlignment="1">
      <alignment horizontal="right"/>
    </xf>
    <xf numFmtId="4" fontId="18" fillId="0" borderId="0" xfId="0" applyNumberFormat="1" applyFont="1" applyProtection="1"/>
    <xf numFmtId="0" fontId="18" fillId="0" borderId="0" xfId="0" applyFont="1" applyProtection="1"/>
    <xf numFmtId="4" fontId="3" fillId="0" borderId="0" xfId="0" applyNumberFormat="1" applyFont="1" applyAlignment="1">
      <alignment horizontal="left"/>
    </xf>
    <xf numFmtId="4" fontId="14" fillId="0" borderId="0" xfId="0" applyNumberFormat="1" applyFont="1" applyAlignment="1">
      <alignment horizontal="left"/>
    </xf>
    <xf numFmtId="0" fontId="39" fillId="0" borderId="0" xfId="0" applyFont="1" applyAlignment="1" applyProtection="1">
      <alignment horizontal="distributed" vertical="top" wrapText="1"/>
      <protection locked="0"/>
    </xf>
    <xf numFmtId="0" fontId="39" fillId="0" borderId="0" xfId="0" applyFont="1" applyAlignment="1" applyProtection="1">
      <alignment horizontal="justify" vertical="top" wrapText="1"/>
      <protection locked="0"/>
    </xf>
    <xf numFmtId="0" fontId="39" fillId="0" borderId="0" xfId="0" applyFont="1" applyAlignment="1" applyProtection="1">
      <alignment horizontal="left" vertical="top" wrapText="1"/>
      <protection locked="0"/>
    </xf>
    <xf numFmtId="4" fontId="34" fillId="0" borderId="0" xfId="0" applyNumberFormat="1" applyFont="1" applyAlignment="1" applyProtection="1">
      <alignment horizontal="right"/>
      <protection locked="0"/>
    </xf>
    <xf numFmtId="0" fontId="40" fillId="0" borderId="0" xfId="0" applyFont="1"/>
    <xf numFmtId="0" fontId="0" fillId="0" borderId="1" xfId="0" applyBorder="1"/>
    <xf numFmtId="0" fontId="0" fillId="0" borderId="1" xfId="0" applyBorder="1" applyAlignment="1">
      <alignment horizontal="center"/>
    </xf>
    <xf numFmtId="0" fontId="0" fillId="0" borderId="1" xfId="0" applyBorder="1" applyAlignment="1">
      <alignment horizontal="left"/>
    </xf>
    <xf numFmtId="2" fontId="0" fillId="0" borderId="1" xfId="0" applyNumberFormat="1" applyBorder="1"/>
    <xf numFmtId="0" fontId="0" fillId="0" borderId="2" xfId="0" applyBorder="1" applyAlignment="1">
      <alignment horizontal="center"/>
    </xf>
    <xf numFmtId="2" fontId="0" fillId="0" borderId="0" xfId="0" applyNumberFormat="1"/>
    <xf numFmtId="4" fontId="27" fillId="0" borderId="0" xfId="0" applyNumberFormat="1" applyFont="1" applyProtection="1">
      <protection locked="0"/>
    </xf>
    <xf numFmtId="0" fontId="0" fillId="0" borderId="3" xfId="0" applyBorder="1" applyAlignment="1">
      <alignment horizontal="center"/>
    </xf>
    <xf numFmtId="0" fontId="36" fillId="0" borderId="0" xfId="0" applyFont="1"/>
    <xf numFmtId="0" fontId="0" fillId="0" borderId="0" xfId="0" applyAlignment="1">
      <alignment horizontal="right"/>
    </xf>
    <xf numFmtId="0" fontId="41" fillId="0" borderId="0" xfId="0" applyFont="1"/>
    <xf numFmtId="4" fontId="32" fillId="0" borderId="0" xfId="0" applyNumberFormat="1" applyFont="1" applyProtection="1">
      <protection locked="0"/>
    </xf>
    <xf numFmtId="4" fontId="0" fillId="0" borderId="0" xfId="0" applyNumberFormat="1"/>
    <xf numFmtId="4" fontId="5" fillId="2" borderId="0" xfId="0" applyNumberFormat="1" applyFont="1" applyFill="1" applyProtection="1">
      <protection locked="0"/>
    </xf>
    <xf numFmtId="4" fontId="45" fillId="0" borderId="0" xfId="0" applyNumberFormat="1" applyFont="1" applyAlignment="1" applyProtection="1">
      <alignment horizontal="right"/>
      <protection locked="0"/>
    </xf>
    <xf numFmtId="0" fontId="46" fillId="0" borderId="0" xfId="0" applyFont="1"/>
    <xf numFmtId="0" fontId="1" fillId="0" borderId="0" xfId="0" applyFont="1" applyAlignment="1">
      <alignment vertical="top" wrapText="1"/>
    </xf>
    <xf numFmtId="4" fontId="44" fillId="0" borderId="0" xfId="0" applyNumberFormat="1" applyFont="1" applyProtection="1">
      <protection locked="0"/>
    </xf>
    <xf numFmtId="0" fontId="47" fillId="0" borderId="0" xfId="0" applyFont="1"/>
    <xf numFmtId="0" fontId="49" fillId="0" borderId="0" xfId="0" applyFont="1" applyProtection="1">
      <protection locked="0"/>
    </xf>
    <xf numFmtId="4" fontId="19" fillId="0" borderId="0" xfId="0" applyNumberFormat="1" applyFont="1" applyProtection="1">
      <protection locked="0"/>
    </xf>
    <xf numFmtId="4" fontId="34" fillId="0" borderId="0" xfId="0" applyNumberFormat="1" applyFont="1" applyProtection="1">
      <protection locked="0"/>
    </xf>
    <xf numFmtId="0" fontId="33" fillId="0" borderId="0" xfId="0" applyFont="1" applyProtection="1">
      <protection locked="0"/>
    </xf>
    <xf numFmtId="4" fontId="53" fillId="0" borderId="0" xfId="0" applyNumberFormat="1" applyFont="1" applyAlignment="1" applyProtection="1">
      <alignment horizontal="right"/>
      <protection locked="0"/>
    </xf>
    <xf numFmtId="4" fontId="53" fillId="0" borderId="0" xfId="0" applyNumberFormat="1" applyFont="1" applyProtection="1">
      <protection locked="0"/>
    </xf>
    <xf numFmtId="4" fontId="52" fillId="0" borderId="0" xfId="0" applyNumberFormat="1" applyFont="1" applyProtection="1">
      <protection locked="0"/>
    </xf>
    <xf numFmtId="4" fontId="33" fillId="0" borderId="0" xfId="0" applyNumberFormat="1" applyFont="1" applyAlignment="1" applyProtection="1">
      <alignment horizontal="right"/>
      <protection locked="0"/>
    </xf>
    <xf numFmtId="4" fontId="55" fillId="0" borderId="0" xfId="0" applyNumberFormat="1" applyFont="1" applyAlignment="1" applyProtection="1">
      <alignment horizontal="right"/>
      <protection locked="0"/>
    </xf>
    <xf numFmtId="4" fontId="33" fillId="0" borderId="0" xfId="0" applyNumberFormat="1" applyFont="1" applyProtection="1">
      <protection locked="0"/>
    </xf>
    <xf numFmtId="4" fontId="18" fillId="0" borderId="0" xfId="0" applyNumberFormat="1" applyFont="1" applyAlignment="1">
      <alignment horizontal="left" vertical="top"/>
    </xf>
    <xf numFmtId="0" fontId="5" fillId="0" borderId="0" xfId="0" applyFont="1" applyAlignment="1" applyProtection="1">
      <alignment horizontal="left" vertical="top"/>
    </xf>
    <xf numFmtId="0" fontId="28" fillId="0" borderId="0" xfId="0" applyFont="1" applyAlignment="1" applyProtection="1">
      <alignment horizontal="justify" vertical="top"/>
    </xf>
    <xf numFmtId="0" fontId="3" fillId="0" borderId="0" xfId="0" applyFont="1" applyAlignment="1" applyProtection="1">
      <alignment horizontal="right" wrapText="1"/>
    </xf>
    <xf numFmtId="4" fontId="5" fillId="0" borderId="0" xfId="0" applyNumberFormat="1" applyFont="1" applyAlignment="1" applyProtection="1">
      <alignment horizontal="right"/>
    </xf>
    <xf numFmtId="0" fontId="18" fillId="0" borderId="0" xfId="0" applyFont="1" applyAlignment="1" applyProtection="1">
      <alignment horizontal="left" vertical="top"/>
    </xf>
    <xf numFmtId="0" fontId="48" fillId="0" borderId="0" xfId="0" applyFont="1" applyAlignment="1" applyProtection="1">
      <alignment horizontal="justify" vertical="top"/>
    </xf>
    <xf numFmtId="0" fontId="3" fillId="0" borderId="0" xfId="0" applyFont="1" applyAlignment="1" applyProtection="1">
      <alignment horizontal="justify" vertical="top"/>
    </xf>
    <xf numFmtId="0" fontId="5" fillId="0" borderId="0" xfId="0" applyFont="1" applyAlignment="1" applyProtection="1">
      <alignment horizontal="justify" vertical="top"/>
    </xf>
    <xf numFmtId="0" fontId="30" fillId="0" borderId="0" xfId="0" applyFont="1" applyAlignment="1" applyProtection="1">
      <alignment horizontal="left" vertical="top"/>
    </xf>
    <xf numFmtId="0" fontId="31" fillId="0" borderId="0" xfId="0" applyFont="1" applyAlignment="1" applyProtection="1">
      <alignment horizontal="left" vertical="top"/>
    </xf>
    <xf numFmtId="0" fontId="32" fillId="0" borderId="0" xfId="0" applyFont="1" applyAlignment="1" applyProtection="1">
      <alignment horizontal="right" vertical="top"/>
    </xf>
    <xf numFmtId="0" fontId="33" fillId="0" borderId="0" xfId="0" applyFont="1" applyAlignment="1" applyProtection="1">
      <alignment horizontal="right" wrapText="1"/>
    </xf>
    <xf numFmtId="4" fontId="34" fillId="0" borderId="0" xfId="0" applyNumberFormat="1" applyFont="1" applyAlignment="1" applyProtection="1">
      <alignment horizontal="right"/>
    </xf>
    <xf numFmtId="0" fontId="5" fillId="0" borderId="0" xfId="0" applyFont="1" applyAlignment="1" applyProtection="1">
      <alignment horizontal="right"/>
    </xf>
    <xf numFmtId="0" fontId="18" fillId="0" borderId="0" xfId="0" applyFont="1" applyAlignment="1" applyProtection="1">
      <alignment horizontal="right" vertical="top"/>
    </xf>
    <xf numFmtId="0" fontId="50" fillId="0" borderId="0" xfId="0" applyFont="1" applyAlignment="1" applyProtection="1">
      <alignment horizontal="left" vertical="top"/>
    </xf>
    <xf numFmtId="0" fontId="51" fillId="0" borderId="0" xfId="0" applyFont="1" applyAlignment="1" applyProtection="1">
      <alignment horizontal="left" vertical="top"/>
    </xf>
    <xf numFmtId="4" fontId="53" fillId="0" borderId="0" xfId="0" applyNumberFormat="1" applyFont="1" applyAlignment="1" applyProtection="1">
      <alignment horizontal="right"/>
    </xf>
    <xf numFmtId="4" fontId="1" fillId="0" borderId="0" xfId="0" applyNumberFormat="1" applyFont="1" applyAlignment="1" applyProtection="1">
      <alignment horizontal="right"/>
    </xf>
    <xf numFmtId="0" fontId="10" fillId="0" borderId="0" xfId="0" applyFont="1" applyAlignment="1" applyProtection="1">
      <alignment horizontal="left" vertical="top"/>
    </xf>
    <xf numFmtId="0" fontId="5" fillId="2" borderId="0" xfId="0" applyFont="1" applyFill="1" applyAlignment="1" applyProtection="1">
      <alignment horizontal="justify" vertical="top"/>
    </xf>
    <xf numFmtId="0" fontId="32" fillId="2" borderId="0" xfId="0" applyFont="1" applyFill="1" applyAlignment="1" applyProtection="1">
      <alignment horizontal="right" vertical="top"/>
    </xf>
    <xf numFmtId="4" fontId="55" fillId="0" borderId="0" xfId="0" applyNumberFormat="1" applyFont="1" applyAlignment="1" applyProtection="1">
      <alignment horizontal="right"/>
    </xf>
    <xf numFmtId="0" fontId="1" fillId="0" borderId="0" xfId="0" applyFont="1" applyAlignment="1" applyProtection="1">
      <alignment horizontal="justify" vertical="top" wrapText="1"/>
    </xf>
    <xf numFmtId="0" fontId="1" fillId="0" borderId="0" xfId="0" applyFont="1" applyAlignment="1" applyProtection="1">
      <alignment horizontal="justify" vertical="top"/>
    </xf>
    <xf numFmtId="4" fontId="33" fillId="0" borderId="0" xfId="0" applyNumberFormat="1" applyFont="1" applyAlignment="1" applyProtection="1">
      <alignment horizontal="right" wrapText="1"/>
    </xf>
    <xf numFmtId="0" fontId="5" fillId="0" borderId="0" xfId="0" applyFont="1" applyAlignment="1" applyProtection="1">
      <alignment horizontal="justify" vertical="top" wrapText="1"/>
    </xf>
    <xf numFmtId="0" fontId="52" fillId="0" borderId="0" xfId="0" applyFont="1" applyAlignment="1" applyProtection="1">
      <alignment horizontal="right" vertical="top"/>
    </xf>
    <xf numFmtId="0" fontId="17" fillId="0" borderId="0" xfId="0" applyFont="1" applyAlignment="1" applyProtection="1">
      <alignment horizontal="right" wrapText="1"/>
    </xf>
    <xf numFmtId="4" fontId="17" fillId="0" borderId="0" xfId="0" applyNumberFormat="1" applyFont="1" applyAlignment="1" applyProtection="1">
      <alignment horizontal="right"/>
    </xf>
    <xf numFmtId="0" fontId="20" fillId="0" borderId="0" xfId="0" applyFont="1" applyAlignment="1" applyProtection="1">
      <alignment horizontal="justify" vertical="top"/>
    </xf>
    <xf numFmtId="0" fontId="5" fillId="0" borderId="0" xfId="0" applyFont="1" applyAlignment="1" applyProtection="1">
      <alignment horizontal="right" wrapText="1"/>
    </xf>
    <xf numFmtId="0" fontId="16" fillId="0" borderId="0" xfId="0" applyFont="1" applyAlignment="1" applyProtection="1">
      <alignment horizontal="left" vertical="top"/>
    </xf>
    <xf numFmtId="0" fontId="42" fillId="0" borderId="0" xfId="0" applyFont="1" applyAlignment="1" applyProtection="1">
      <alignment horizontal="left" vertical="top"/>
    </xf>
    <xf numFmtId="0" fontId="43" fillId="0" borderId="0" xfId="0" applyFont="1" applyAlignment="1" applyProtection="1">
      <alignment horizontal="left" vertical="top"/>
    </xf>
    <xf numFmtId="0" fontId="44" fillId="0" borderId="0" xfId="0" applyFont="1" applyAlignment="1" applyProtection="1">
      <alignment horizontal="right" vertical="top"/>
    </xf>
    <xf numFmtId="4" fontId="45" fillId="0" borderId="0" xfId="0" applyNumberFormat="1" applyFont="1" applyAlignment="1" applyProtection="1">
      <alignment horizontal="right"/>
    </xf>
    <xf numFmtId="4" fontId="19" fillId="0" borderId="0" xfId="0" applyNumberFormat="1" applyFont="1" applyAlignment="1" applyProtection="1">
      <alignment horizontal="right"/>
    </xf>
    <xf numFmtId="0" fontId="17" fillId="0" borderId="0" xfId="0" applyFont="1" applyAlignment="1" applyProtection="1">
      <alignment horizontal="left" vertical="top"/>
    </xf>
    <xf numFmtId="0" fontId="19" fillId="0" borderId="0" xfId="0" applyFont="1" applyAlignment="1" applyProtection="1">
      <alignment horizontal="left" vertical="top"/>
    </xf>
    <xf numFmtId="0" fontId="16" fillId="0" borderId="0" xfId="0" applyFont="1" applyAlignment="1" applyProtection="1">
      <alignment horizontal="right"/>
    </xf>
    <xf numFmtId="0" fontId="16" fillId="0" borderId="0" xfId="0" applyFont="1" applyAlignment="1" applyProtection="1">
      <alignment horizontal="justify" vertical="top"/>
    </xf>
    <xf numFmtId="4" fontId="16" fillId="0" borderId="0" xfId="0" applyNumberFormat="1" applyFont="1" applyAlignment="1" applyProtection="1">
      <alignment horizontal="right"/>
    </xf>
    <xf numFmtId="0" fontId="17" fillId="0" borderId="0" xfId="0" applyFont="1" applyAlignment="1" applyProtection="1">
      <alignment horizontal="right" vertical="top"/>
    </xf>
    <xf numFmtId="0" fontId="17" fillId="0" borderId="0" xfId="0" applyFont="1" applyAlignment="1" applyProtection="1">
      <alignment horizontal="justify" vertical="top"/>
    </xf>
    <xf numFmtId="3" fontId="16" fillId="0" borderId="0" xfId="0" applyNumberFormat="1" applyFont="1" applyAlignment="1" applyProtection="1">
      <alignment horizontal="right"/>
    </xf>
    <xf numFmtId="164" fontId="19" fillId="0" borderId="0" xfId="0" applyNumberFormat="1" applyFont="1" applyAlignment="1" applyProtection="1">
      <alignment horizontal="right"/>
    </xf>
    <xf numFmtId="0" fontId="18" fillId="0" borderId="0" xfId="0" applyFont="1" applyAlignment="1" applyProtection="1">
      <alignment horizontal="justify" vertical="top"/>
    </xf>
    <xf numFmtId="2" fontId="16" fillId="0" borderId="0" xfId="0" applyNumberFormat="1" applyFont="1" applyAlignment="1" applyProtection="1">
      <alignment horizontal="right"/>
    </xf>
    <xf numFmtId="0" fontId="16" fillId="0" borderId="0" xfId="0" applyFont="1" applyAlignment="1" applyProtection="1">
      <alignment horizontal="right" vertical="top"/>
    </xf>
    <xf numFmtId="0" fontId="19" fillId="0" borderId="0" xfId="0" applyFont="1" applyAlignment="1" applyProtection="1">
      <alignment horizontal="right" vertical="top"/>
    </xf>
    <xf numFmtId="0" fontId="18" fillId="0" borderId="0" xfId="0" applyFont="1" applyAlignment="1" applyProtection="1">
      <alignment horizontal="center" vertical="top"/>
    </xf>
    <xf numFmtId="4" fontId="18" fillId="0" borderId="0" xfId="0" applyNumberFormat="1" applyFont="1" applyAlignment="1" applyProtection="1">
      <alignment horizontal="right"/>
    </xf>
    <xf numFmtId="0" fontId="1" fillId="0" borderId="0" xfId="0" applyFont="1" applyAlignment="1" applyProtection="1">
      <alignment horizontal="left" vertical="top"/>
    </xf>
    <xf numFmtId="4" fontId="1" fillId="0" borderId="0" xfId="0" applyNumberFormat="1" applyFont="1" applyProtection="1"/>
    <xf numFmtId="0" fontId="38" fillId="0" borderId="0" xfId="0" applyFont="1" applyAlignment="1" applyProtection="1">
      <alignment horizontal="justify" vertical="top"/>
    </xf>
    <xf numFmtId="0" fontId="39" fillId="0" borderId="0" xfId="0" applyFont="1" applyAlignment="1" applyProtection="1">
      <alignment horizontal="left" vertical="top" wrapText="1"/>
    </xf>
    <xf numFmtId="0" fontId="39" fillId="0" borderId="0" xfId="0" applyFont="1" applyAlignment="1" applyProtection="1">
      <alignment horizontal="justify" vertical="top" wrapText="1"/>
    </xf>
    <xf numFmtId="0" fontId="49" fillId="0" borderId="0" xfId="0" applyFont="1" applyAlignment="1" applyProtection="1">
      <alignment horizontal="justify" vertical="top"/>
    </xf>
    <xf numFmtId="0" fontId="3" fillId="0" borderId="0" xfId="0" applyFont="1" applyAlignment="1" applyProtection="1">
      <alignment horizontal="left" vertical="top"/>
    </xf>
  </cellXfs>
  <cellStyles count="3">
    <cellStyle name="Normal" xfId="0" builtinId="0"/>
    <cellStyle name="Normal 2 5" xfId="1" xr:uid="{00000000-0005-0000-0000-000001000000}"/>
    <cellStyle name="Normal 56" xfId="2" xr:uid="{00000000-0005-0000-0000-000002000000}"/>
  </cellStyles>
  <dxfs count="18">
    <dxf>
      <font>
        <b val="0"/>
        <i val="0"/>
        <strike val="0"/>
        <condense val="0"/>
        <extend val="0"/>
        <outline val="0"/>
        <shadow val="0"/>
        <u val="none"/>
        <vertAlign val="baseline"/>
        <sz val="11"/>
        <color auto="1"/>
        <name val="Times New Roman CE"/>
        <scheme val="none"/>
      </font>
      <protection locked="0" hidden="0"/>
    </dxf>
    <dxf>
      <font>
        <b/>
        <i/>
        <strike val="0"/>
        <condense val="0"/>
        <extend val="0"/>
        <outline val="0"/>
        <shadow val="0"/>
        <u val="none"/>
        <vertAlign val="baseline"/>
        <sz val="12"/>
        <color auto="1"/>
        <name val="Times New Roman"/>
        <scheme val="none"/>
      </font>
      <protection locked="1" hidden="0"/>
    </dxf>
    <dxf>
      <font>
        <b/>
        <i/>
        <strike val="0"/>
        <condense val="0"/>
        <extend val="0"/>
        <outline val="0"/>
        <shadow val="0"/>
        <u val="none"/>
        <vertAlign val="baseline"/>
        <sz val="12"/>
        <color auto="1"/>
        <name val="Times New Roman"/>
        <scheme val="none"/>
      </font>
      <numFmt numFmtId="4" formatCode="#,##0.00"/>
      <protection locked="0" hidden="0"/>
    </dxf>
    <dxf>
      <font>
        <b val="0"/>
        <i/>
        <strike val="0"/>
        <condense val="0"/>
        <extend val="0"/>
        <outline val="0"/>
        <shadow val="0"/>
        <u val="none"/>
        <vertAlign val="baseline"/>
        <sz val="12"/>
        <color auto="1"/>
        <name val="Times New Roman"/>
        <scheme val="none"/>
      </font>
      <numFmt numFmtId="4" formatCode="#,##0.00"/>
      <protection locked="0" hidden="0"/>
    </dxf>
    <dxf>
      <font>
        <b val="0"/>
        <i/>
        <strike val="0"/>
        <condense val="0"/>
        <extend val="0"/>
        <outline val="0"/>
        <shadow val="0"/>
        <u val="none"/>
        <vertAlign val="baseline"/>
        <sz val="12"/>
        <color auto="1"/>
        <name val="Times New Roman"/>
        <scheme val="none"/>
      </font>
      <alignment horizontal="right"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scheme val="none"/>
      </font>
      <numFmt numFmtId="4" formatCode="#,##0.00"/>
      <alignment horizontal="right"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scheme val="none"/>
      </font>
      <alignment horizontal="right"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scheme val="none"/>
      </font>
      <numFmt numFmtId="4" formatCode="#,##0.00"/>
      <alignment horizontal="right"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scheme val="none"/>
      </font>
      <alignment horizontal="right"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scheme val="none"/>
      </font>
      <numFmt numFmtId="4" formatCode="#,##0.00"/>
      <alignment horizontal="right" vertical="bottom" textRotation="0" wrapText="0" indent="0" justifyLastLine="0" shrinkToFit="0" readingOrder="0"/>
      <protection locked="1" hidden="0"/>
    </dxf>
    <dxf>
      <font>
        <b val="0"/>
        <i val="0"/>
        <strike val="0"/>
        <condense val="0"/>
        <extend val="0"/>
        <outline val="0"/>
        <shadow val="0"/>
        <u val="none"/>
        <vertAlign val="baseline"/>
        <sz val="11"/>
        <color auto="1"/>
        <name val="Times New Roman CE"/>
        <scheme val="none"/>
      </font>
      <alignment horizontal="right" vertical="bottom" textRotation="0" wrapText="1" indent="0" justifyLastLine="0" shrinkToFit="0" readingOrder="0"/>
      <protection locked="0" hidden="0"/>
    </dxf>
    <dxf>
      <font>
        <b val="0"/>
        <i val="0"/>
        <strike val="0"/>
        <condense val="0"/>
        <extend val="0"/>
        <outline val="0"/>
        <shadow val="0"/>
        <u val="none"/>
        <vertAlign val="baseline"/>
        <sz val="11"/>
        <color auto="1"/>
        <name val="Times New Roman CE"/>
        <scheme val="none"/>
      </font>
      <alignment horizontal="right" vertical="bottom" textRotation="0" wrapText="1" indent="0" justifyLastLine="0" shrinkToFit="0" readingOrder="0"/>
      <protection locked="1" hidden="0"/>
    </dxf>
    <dxf>
      <font>
        <b/>
        <i/>
        <strike val="0"/>
        <condense val="0"/>
        <extend val="0"/>
        <outline val="0"/>
        <shadow val="0"/>
        <u val="none"/>
        <vertAlign val="baseline"/>
        <sz val="12"/>
        <color auto="1"/>
        <name val="Times New Roman"/>
        <scheme val="none"/>
      </font>
      <alignment horizontal="right" vertical="top" textRotation="0" wrapText="0" indent="0" justifyLastLine="0" shrinkToFit="0" readingOrder="0"/>
      <protection locked="0" hidden="0"/>
    </dxf>
    <dxf>
      <font>
        <b/>
        <i/>
        <strike val="0"/>
        <condense val="0"/>
        <extend val="0"/>
        <outline val="0"/>
        <shadow val="0"/>
        <u val="none"/>
        <vertAlign val="baseline"/>
        <sz val="12"/>
        <color auto="1"/>
        <name val="Times New Roman"/>
        <scheme val="none"/>
      </font>
      <alignment horizontal="right" vertical="top" textRotation="0" wrapText="0" indent="0" justifyLastLine="0" shrinkToFit="0" readingOrder="0"/>
      <protection locked="1" hidden="0"/>
    </dxf>
    <dxf>
      <font>
        <b val="0"/>
        <i val="0"/>
        <strike val="0"/>
        <condense val="0"/>
        <extend val="0"/>
        <outline val="0"/>
        <shadow val="0"/>
        <u val="none"/>
        <vertAlign val="baseline"/>
        <sz val="12"/>
        <color auto="1"/>
        <name val="Times New Roman"/>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2"/>
        <color auto="1"/>
        <name val="Times New Roman"/>
        <scheme val="none"/>
      </font>
      <alignment horizontal="left" vertical="top" textRotation="0" wrapText="0" indent="0" justifyLastLine="0" shrinkToFit="0" readingOrder="0"/>
      <protection locked="1" hidden="0"/>
    </dxf>
    <dxf>
      <font>
        <b/>
        <i val="0"/>
        <strike val="0"/>
        <condense val="0"/>
        <extend val="0"/>
        <outline val="0"/>
        <shadow val="0"/>
        <u val="none"/>
        <vertAlign val="baseline"/>
        <sz val="12"/>
        <color auto="1"/>
        <name val="Times New Roman"/>
        <scheme val="none"/>
      </font>
      <alignment horizontal="left" vertical="top" textRotation="0" wrapText="0" indent="0" justifyLastLine="0" shrinkToFit="0" readingOrder="0"/>
      <protection locked="0" hidden="0"/>
    </dxf>
    <dxf>
      <font>
        <b/>
        <i val="0"/>
        <strike val="0"/>
        <condense val="0"/>
        <extend val="0"/>
        <outline val="0"/>
        <shadow val="0"/>
        <u val="none"/>
        <vertAlign val="baseline"/>
        <sz val="12"/>
        <color auto="1"/>
        <name val="Times New Roman"/>
        <scheme val="none"/>
      </font>
      <alignment horizontal="left" vertical="top" textRotation="0" wrapText="0" indent="0" justifyLastLine="0" shrinkToFit="0" readingOrder="0"/>
      <protection locked="1"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57150</xdr:colOff>
      <xdr:row>0</xdr:row>
      <xdr:rowOff>133350</xdr:rowOff>
    </xdr:from>
    <xdr:to>
      <xdr:col>9</xdr:col>
      <xdr:colOff>381000</xdr:colOff>
      <xdr:row>5</xdr:row>
      <xdr:rowOff>95250</xdr:rowOff>
    </xdr:to>
    <xdr:pic>
      <xdr:nvPicPr>
        <xdr:cNvPr id="2405" name="Picture 2" descr="logo">
          <a:extLst>
            <a:ext uri="{FF2B5EF4-FFF2-40B4-BE49-F238E27FC236}">
              <a16:creationId xmlns:a16="http://schemas.microsoft.com/office/drawing/2014/main" id="{00000000-0008-0000-0000-00006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4375" y="133350"/>
          <a:ext cx="9239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roskovnik" displayName="troskovnik" ref="A1:J147">
  <autoFilter ref="A1:J147" xr:uid="{00000000-0009-0000-0100-000001000000}"/>
  <tableColumns count="10">
    <tableColumn id="1" xr3:uid="{00000000-0010-0000-0000-000001000000}" name="r.b." totalsRowLabel="Total" dataDxfId="17" totalsRowDxfId="16"/>
    <tableColumn id="2" xr3:uid="{00000000-0010-0000-0000-000002000000}" name=" " dataDxfId="15" totalsRowDxfId="14"/>
    <tableColumn id="3" xr3:uid="{00000000-0010-0000-0000-000003000000}" name="OPIS STAVKE" dataDxfId="13" totalsRowDxfId="12"/>
    <tableColumn id="4" xr3:uid="{00000000-0010-0000-0000-000004000000}" name="jed.mjere" dataDxfId="11" totalsRowDxfId="10"/>
    <tableColumn id="5" xr3:uid="{00000000-0010-0000-0000-000005000000}" name="količina" dataDxfId="9" totalsRowDxfId="8"/>
    <tableColumn id="10" xr3:uid="{00000000-0010-0000-0000-00000A000000}" name="Column2" dataDxfId="7" totalsRowDxfId="6">
      <calculatedColumnFormula>troskovnik[[#This Row],[jed. Cijena]]/7.5345</calculatedColumnFormula>
    </tableColumn>
    <tableColumn id="9" xr3:uid="{00000000-0010-0000-0000-000009000000}" name="Column1" dataDxfId="5" totalsRowDxfId="4">
      <calculatedColumnFormula>troskovnik[[#This Row],[Column2]]*troskovnik[[#This Row],[količina]]</calculatedColumnFormula>
    </tableColumn>
    <tableColumn id="6" xr3:uid="{00000000-0010-0000-0000-000006000000}" name="jed. Cijena" dataDxfId="3"/>
    <tableColumn id="7" xr3:uid="{00000000-0010-0000-0000-000007000000}" name="ukupno" totalsRowFunction="count" dataDxfId="2" totalsRowDxfId="1"/>
    <tableColumn id="8" xr3:uid="{00000000-0010-0000-0000-000008000000}" name="Stupac1" dataDxfId="0"/>
  </tableColumns>
  <tableStyleInfo showFirstColumn="1"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52"/>
  <sheetViews>
    <sheetView view="pageBreakPreview" topLeftCell="A10" zoomScale="130" zoomScaleNormal="85" zoomScaleSheetLayoutView="130" workbookViewId="0">
      <selection activeCell="H32" sqref="H32"/>
    </sheetView>
  </sheetViews>
  <sheetFormatPr defaultColWidth="9" defaultRowHeight="15"/>
  <cols>
    <col min="1" max="1" width="3.28515625" style="20" customWidth="1"/>
    <col min="2" max="2" width="3.28515625" style="21" customWidth="1"/>
    <col min="3" max="3" width="24.42578125" style="7" customWidth="1"/>
    <col min="4" max="4" width="5.5703125" style="5" customWidth="1"/>
    <col min="5" max="6" width="9" style="5"/>
    <col min="7" max="7" width="4.85546875" style="6" bestFit="1" customWidth="1"/>
    <col min="8" max="9" width="9" style="7"/>
    <col min="10" max="10" width="10.5703125" style="7" customWidth="1"/>
    <col min="11" max="16384" width="9" style="7"/>
  </cols>
  <sheetData>
    <row r="1" spans="1:7" ht="23.25">
      <c r="C1" s="4" t="s">
        <v>7</v>
      </c>
    </row>
    <row r="2" spans="1:7" s="32" customFormat="1" ht="12.75">
      <c r="A2" s="28"/>
      <c r="B2" s="29"/>
      <c r="C2" s="8" t="s">
        <v>8</v>
      </c>
      <c r="D2" s="30"/>
      <c r="E2" s="30"/>
      <c r="F2" s="30"/>
      <c r="G2" s="31"/>
    </row>
    <row r="3" spans="1:7" s="32" customFormat="1" ht="12.75">
      <c r="A3" s="28"/>
      <c r="B3" s="29"/>
      <c r="C3" s="8" t="s">
        <v>9</v>
      </c>
      <c r="D3" s="30"/>
      <c r="E3" s="30"/>
      <c r="F3" s="30"/>
      <c r="G3" s="31"/>
    </row>
    <row r="4" spans="1:7" s="32" customFormat="1" ht="12.75">
      <c r="A4" s="28"/>
      <c r="B4" s="29"/>
      <c r="C4" s="8" t="s">
        <v>10</v>
      </c>
      <c r="D4" s="30"/>
      <c r="E4" s="30"/>
      <c r="F4" s="30"/>
      <c r="G4" s="31"/>
    </row>
    <row r="5" spans="1:7" s="32" customFormat="1" ht="12.75">
      <c r="A5" s="28"/>
      <c r="B5" s="29"/>
      <c r="C5" s="9" t="s">
        <v>11</v>
      </c>
      <c r="D5" s="30"/>
      <c r="E5" s="30"/>
      <c r="F5" s="30"/>
      <c r="G5" s="31"/>
    </row>
    <row r="6" spans="1:7" s="32" customFormat="1" ht="12.75">
      <c r="A6" s="28"/>
      <c r="B6" s="29"/>
      <c r="C6" s="8" t="s">
        <v>12</v>
      </c>
      <c r="D6" s="30"/>
      <c r="E6" s="30"/>
      <c r="F6" s="30"/>
      <c r="G6" s="31"/>
    </row>
    <row r="7" spans="1:7" s="32" customFormat="1" ht="12.75">
      <c r="A7" s="28"/>
      <c r="B7" s="29"/>
      <c r="C7" s="8" t="s">
        <v>19</v>
      </c>
      <c r="D7" s="30"/>
      <c r="E7" s="30"/>
      <c r="F7" s="30"/>
      <c r="G7" s="31"/>
    </row>
    <row r="8" spans="1:7" s="32" customFormat="1" ht="12.75">
      <c r="A8" s="28"/>
      <c r="B8" s="29"/>
      <c r="C8" s="8" t="s">
        <v>15</v>
      </c>
      <c r="D8" s="30"/>
      <c r="E8" s="30"/>
      <c r="F8" s="30"/>
      <c r="G8" s="31"/>
    </row>
    <row r="9" spans="1:7" s="32" customFormat="1" ht="12.75">
      <c r="A9" s="28"/>
      <c r="B9" s="29"/>
      <c r="C9" s="8" t="s">
        <v>13</v>
      </c>
      <c r="D9" s="30"/>
      <c r="E9" s="30"/>
      <c r="F9" s="30"/>
      <c r="G9" s="31"/>
    </row>
    <row r="10" spans="1:7" s="32" customFormat="1" ht="12.75">
      <c r="A10" s="28"/>
      <c r="B10" s="29"/>
      <c r="C10" s="8"/>
      <c r="D10" s="30"/>
      <c r="E10" s="30"/>
      <c r="F10" s="30"/>
      <c r="G10" s="31"/>
    </row>
    <row r="11" spans="1:7">
      <c r="C11" s="8"/>
    </row>
    <row r="12" spans="1:7">
      <c r="C12" s="8"/>
    </row>
    <row r="13" spans="1:7">
      <c r="C13" s="8"/>
    </row>
    <row r="14" spans="1:7">
      <c r="C14" s="8"/>
    </row>
    <row r="16" spans="1:7">
      <c r="C16" s="7" t="s">
        <v>0</v>
      </c>
      <c r="D16" s="10" t="s">
        <v>81</v>
      </c>
    </row>
    <row r="17" spans="3:8">
      <c r="D17" s="76" t="s">
        <v>82</v>
      </c>
    </row>
    <row r="18" spans="3:8" ht="15.75">
      <c r="D18" s="98"/>
      <c r="E18" s="11"/>
      <c r="F18" s="11"/>
      <c r="G18" s="68"/>
      <c r="H18" s="69"/>
    </row>
    <row r="19" spans="3:8">
      <c r="C19" s="7" t="s">
        <v>1</v>
      </c>
      <c r="D19" s="10" t="s">
        <v>83</v>
      </c>
    </row>
    <row r="20" spans="3:8">
      <c r="D20" s="10"/>
    </row>
    <row r="21" spans="3:8">
      <c r="C21" s="7" t="s">
        <v>17</v>
      </c>
      <c r="D21" s="101" t="s">
        <v>84</v>
      </c>
    </row>
    <row r="22" spans="3:8">
      <c r="C22" s="12"/>
    </row>
    <row r="23" spans="3:8">
      <c r="C23" s="13" t="s">
        <v>73</v>
      </c>
      <c r="D23" s="10" t="s">
        <v>159</v>
      </c>
    </row>
    <row r="24" spans="3:8" ht="15.75">
      <c r="C24" s="13"/>
      <c r="D24" s="72"/>
      <c r="E24" s="73"/>
      <c r="F24" s="73"/>
      <c r="G24" s="70"/>
      <c r="H24" s="71"/>
    </row>
    <row r="25" spans="3:8" ht="15.75">
      <c r="C25" s="13" t="s">
        <v>78</v>
      </c>
      <c r="D25" s="72" t="s">
        <v>79</v>
      </c>
      <c r="E25" s="73"/>
      <c r="F25" s="73"/>
      <c r="G25" s="70"/>
      <c r="H25" s="71"/>
    </row>
    <row r="26" spans="3:8" ht="15.75">
      <c r="C26" s="13"/>
      <c r="D26" s="72" t="s">
        <v>80</v>
      </c>
      <c r="E26" s="73"/>
      <c r="F26" s="73"/>
      <c r="G26" s="70"/>
      <c r="H26" s="71"/>
    </row>
    <row r="27" spans="3:8" ht="15.75">
      <c r="C27" s="13"/>
      <c r="D27" s="72"/>
      <c r="E27" s="73"/>
      <c r="F27" s="73"/>
      <c r="G27" s="70"/>
      <c r="H27" s="71"/>
    </row>
    <row r="28" spans="3:8" ht="30" customHeight="1">
      <c r="C28" s="99" t="s">
        <v>70</v>
      </c>
      <c r="D28" s="10" t="s">
        <v>158</v>
      </c>
    </row>
    <row r="29" spans="3:8">
      <c r="C29" s="14"/>
      <c r="D29" s="15"/>
    </row>
    <row r="30" spans="3:8">
      <c r="C30" s="7" t="s">
        <v>71</v>
      </c>
      <c r="D30" s="15">
        <v>2076</v>
      </c>
      <c r="E30" s="11"/>
    </row>
    <row r="32" spans="3:8" ht="31.5" customHeight="1">
      <c r="C32" s="99"/>
      <c r="D32" s="15"/>
    </row>
    <row r="36" spans="3:8" ht="18.75">
      <c r="E36" s="16" t="s">
        <v>72</v>
      </c>
    </row>
    <row r="37" spans="3:8" ht="19.5">
      <c r="C37" s="23"/>
      <c r="D37" s="24"/>
      <c r="E37" s="24"/>
      <c r="F37" s="25"/>
      <c r="G37" s="26"/>
      <c r="H37" s="27"/>
    </row>
    <row r="40" spans="3:8" ht="18.75">
      <c r="D40" s="17"/>
    </row>
    <row r="41" spans="3:8">
      <c r="C41" s="18" t="s">
        <v>5</v>
      </c>
      <c r="D41" s="19"/>
      <c r="E41" s="10" t="s">
        <v>4</v>
      </c>
      <c r="F41" s="67"/>
    </row>
    <row r="42" spans="3:8">
      <c r="D42" s="19"/>
    </row>
    <row r="43" spans="3:8">
      <c r="C43" s="18" t="s">
        <v>6</v>
      </c>
      <c r="D43" s="19"/>
      <c r="E43" s="77" t="s">
        <v>18</v>
      </c>
    </row>
    <row r="44" spans="3:8">
      <c r="E44" s="6"/>
      <c r="F44" s="7"/>
    </row>
    <row r="45" spans="3:8">
      <c r="E45" s="6"/>
      <c r="F45" s="7"/>
    </row>
    <row r="47" spans="3:8">
      <c r="E47" s="20" t="s">
        <v>126</v>
      </c>
    </row>
    <row r="52" spans="3:3">
      <c r="C52" s="22"/>
    </row>
  </sheetData>
  <phoneticPr fontId="2" type="noConversion"/>
  <pageMargins left="0.57999999999999996" right="0.33" top="0.83" bottom="0.79" header="0.51181102362204722" footer="0.51181102362204722"/>
  <pageSetup paperSize="9" orientation="portrait" r:id="rId1"/>
  <headerFooter alignWithMargins="0"/>
  <rowBreaks count="22" manualBreakCount="22">
    <brk id="75" max="6" man="1"/>
    <brk id="136" max="6" man="1"/>
    <brk id="154" max="6" man="1"/>
    <brk id="162" max="6" man="1"/>
    <brk id="188" max="6" man="1"/>
    <brk id="198" max="6" man="1"/>
    <brk id="206" max="6" man="1"/>
    <brk id="214" max="6" man="1"/>
    <brk id="233" max="6" man="1"/>
    <brk id="271" max="5" man="1"/>
    <brk id="277" max="5" man="1"/>
    <brk id="283" max="5" man="1"/>
    <brk id="291" max="5" man="1"/>
    <brk id="295" max="5" man="1"/>
    <brk id="317" max="5" man="1"/>
    <brk id="321" max="5" man="1"/>
    <brk id="329" max="5" man="1"/>
    <brk id="335" max="5" man="1"/>
    <brk id="341" max="5" man="1"/>
    <brk id="353" max="5" man="1"/>
    <brk id="367" max="5" man="1"/>
    <brk id="397"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1:G237"/>
  <sheetViews>
    <sheetView view="pageBreakPreview" topLeftCell="A13" zoomScale="96" zoomScaleNormal="96" zoomScaleSheetLayoutView="96" zoomScalePageLayoutView="110" workbookViewId="0">
      <selection activeCell="I5" sqref="I5"/>
    </sheetView>
  </sheetViews>
  <sheetFormatPr defaultColWidth="8.85546875" defaultRowHeight="15"/>
  <cols>
    <col min="1" max="1" width="3.28515625" style="166" customWidth="1"/>
    <col min="2" max="2" width="72.28515625" style="137" customWidth="1"/>
    <col min="3" max="3" width="9.42578125" style="2" bestFit="1" customWidth="1"/>
    <col min="4" max="4" width="12.140625" style="3" customWidth="1"/>
    <col min="5" max="16384" width="8.85546875" style="2"/>
  </cols>
  <sheetData>
    <row r="1" spans="2:7" ht="15.75">
      <c r="B1" s="168" t="s">
        <v>21</v>
      </c>
    </row>
    <row r="2" spans="2:7" ht="15.75">
      <c r="B2" s="168"/>
    </row>
    <row r="3" spans="2:7" ht="120">
      <c r="B3" s="169" t="s">
        <v>85</v>
      </c>
      <c r="C3" s="78"/>
      <c r="D3" s="78"/>
      <c r="E3" s="78"/>
      <c r="F3" s="78"/>
      <c r="G3" s="78"/>
    </row>
    <row r="4" spans="2:7" ht="90">
      <c r="B4" s="169" t="s">
        <v>53</v>
      </c>
      <c r="C4" s="80"/>
      <c r="D4" s="80"/>
      <c r="E4" s="80"/>
      <c r="F4" s="80"/>
      <c r="G4" s="80"/>
    </row>
    <row r="5" spans="2:7" ht="120">
      <c r="B5" s="169" t="s">
        <v>118</v>
      </c>
      <c r="C5" s="78"/>
      <c r="D5" s="78"/>
      <c r="E5" s="78"/>
      <c r="F5" s="78"/>
      <c r="G5" s="78"/>
    </row>
    <row r="6" spans="2:7" ht="30">
      <c r="B6" s="170" t="s">
        <v>119</v>
      </c>
      <c r="C6" s="79"/>
      <c r="D6" s="79"/>
      <c r="E6" s="79"/>
      <c r="F6" s="79"/>
      <c r="G6" s="79"/>
    </row>
    <row r="7" spans="2:7" ht="45">
      <c r="B7" s="170" t="s">
        <v>23</v>
      </c>
      <c r="C7" s="79"/>
      <c r="D7" s="79"/>
      <c r="E7" s="79"/>
      <c r="F7" s="79"/>
      <c r="G7" s="79"/>
    </row>
    <row r="8" spans="2:7" ht="75">
      <c r="B8" s="170" t="s">
        <v>24</v>
      </c>
      <c r="C8" s="79"/>
      <c r="D8" s="79"/>
      <c r="E8" s="79"/>
      <c r="F8" s="79"/>
      <c r="G8" s="79"/>
    </row>
    <row r="9" spans="2:7" ht="60">
      <c r="B9" s="170" t="s">
        <v>25</v>
      </c>
      <c r="C9" s="79"/>
      <c r="D9" s="79"/>
      <c r="E9" s="79"/>
      <c r="F9" s="79"/>
      <c r="G9" s="79"/>
    </row>
    <row r="10" spans="2:7">
      <c r="B10" s="170"/>
      <c r="C10" s="79"/>
      <c r="D10" s="79"/>
      <c r="E10" s="79"/>
      <c r="F10" s="79"/>
      <c r="G10" s="79"/>
    </row>
    <row r="11" spans="2:7" ht="90">
      <c r="B11" s="170" t="s">
        <v>52</v>
      </c>
      <c r="C11" s="79"/>
      <c r="D11" s="79"/>
      <c r="E11" s="79"/>
      <c r="F11" s="79"/>
      <c r="G11" s="79"/>
    </row>
    <row r="12" spans="2:7" ht="30">
      <c r="B12" s="170" t="s">
        <v>41</v>
      </c>
      <c r="C12" s="79"/>
      <c r="D12" s="79"/>
      <c r="E12" s="79"/>
      <c r="F12" s="79"/>
      <c r="G12" s="79"/>
    </row>
    <row r="13" spans="2:7" ht="60">
      <c r="B13" s="170" t="s">
        <v>40</v>
      </c>
      <c r="C13" s="79"/>
      <c r="D13" s="79"/>
      <c r="E13" s="79"/>
      <c r="F13" s="79"/>
      <c r="G13" s="79"/>
    </row>
    <row r="14" spans="2:7" ht="30">
      <c r="B14" s="170" t="s">
        <v>42</v>
      </c>
      <c r="C14" s="79"/>
      <c r="D14" s="79"/>
      <c r="E14" s="79"/>
      <c r="F14" s="79"/>
      <c r="G14" s="79"/>
    </row>
    <row r="15" spans="2:7" ht="60">
      <c r="B15" s="170" t="s">
        <v>26</v>
      </c>
      <c r="C15" s="79"/>
      <c r="D15" s="79"/>
      <c r="E15" s="79"/>
      <c r="F15" s="79"/>
      <c r="G15" s="79"/>
    </row>
    <row r="16" spans="2:7" ht="45">
      <c r="B16" s="170" t="s">
        <v>120</v>
      </c>
      <c r="C16" s="79"/>
      <c r="D16" s="79"/>
      <c r="E16" s="79"/>
      <c r="F16" s="79"/>
      <c r="G16" s="79"/>
    </row>
    <row r="17" spans="2:7" ht="60">
      <c r="B17" s="170" t="s">
        <v>51</v>
      </c>
      <c r="C17" s="79"/>
      <c r="D17" s="79"/>
      <c r="E17" s="79"/>
      <c r="F17" s="79"/>
      <c r="G17" s="79"/>
    </row>
    <row r="18" spans="2:7" ht="75">
      <c r="B18" s="170" t="s">
        <v>43</v>
      </c>
      <c r="C18" s="79"/>
      <c r="D18" s="79"/>
      <c r="E18" s="79"/>
      <c r="F18" s="79"/>
      <c r="G18" s="79"/>
    </row>
    <row r="19" spans="2:7" ht="90">
      <c r="B19" s="170" t="s">
        <v>86</v>
      </c>
      <c r="C19" s="79"/>
      <c r="D19" s="79"/>
      <c r="E19" s="79"/>
      <c r="F19" s="79"/>
      <c r="G19" s="79"/>
    </row>
    <row r="20" spans="2:7" ht="105">
      <c r="B20" s="170" t="s">
        <v>44</v>
      </c>
      <c r="C20" s="79"/>
      <c r="D20" s="79"/>
      <c r="E20" s="79"/>
      <c r="F20" s="79"/>
      <c r="G20" s="79"/>
    </row>
    <row r="21" spans="2:7" ht="75">
      <c r="B21" s="170" t="s">
        <v>45</v>
      </c>
      <c r="C21" s="79"/>
      <c r="D21" s="79"/>
      <c r="E21" s="79"/>
      <c r="F21" s="79"/>
      <c r="G21" s="79"/>
    </row>
    <row r="22" spans="2:7">
      <c r="B22" s="170" t="s">
        <v>27</v>
      </c>
      <c r="C22" s="79"/>
      <c r="D22" s="79"/>
      <c r="E22" s="79"/>
      <c r="F22" s="79"/>
      <c r="G22" s="79"/>
    </row>
    <row r="23" spans="2:7" ht="30">
      <c r="B23" s="170" t="s">
        <v>29</v>
      </c>
      <c r="C23" s="79"/>
      <c r="D23" s="79"/>
      <c r="E23" s="79"/>
      <c r="F23" s="79"/>
      <c r="G23" s="79"/>
    </row>
    <row r="24" spans="2:7" ht="30">
      <c r="B24" s="170" t="s">
        <v>30</v>
      </c>
      <c r="C24" s="79"/>
      <c r="D24" s="79"/>
      <c r="E24" s="79"/>
      <c r="F24" s="79"/>
      <c r="G24" s="79"/>
    </row>
    <row r="25" spans="2:7" ht="60">
      <c r="B25" s="170" t="s">
        <v>31</v>
      </c>
      <c r="C25" s="79"/>
      <c r="D25" s="79"/>
      <c r="E25" s="79"/>
      <c r="F25" s="79"/>
      <c r="G25" s="79"/>
    </row>
    <row r="26" spans="2:7" ht="60">
      <c r="B26" s="170" t="s">
        <v>38</v>
      </c>
      <c r="C26" s="79"/>
      <c r="D26" s="79"/>
      <c r="E26" s="79"/>
      <c r="F26" s="79"/>
      <c r="G26" s="79"/>
    </row>
    <row r="27" spans="2:7" ht="90">
      <c r="B27" s="170" t="s">
        <v>46</v>
      </c>
      <c r="C27" s="79"/>
      <c r="D27" s="79"/>
      <c r="E27" s="79"/>
      <c r="F27" s="79"/>
      <c r="G27" s="79"/>
    </row>
    <row r="28" spans="2:7" ht="75">
      <c r="B28" s="170" t="s">
        <v>28</v>
      </c>
      <c r="C28" s="79"/>
      <c r="D28" s="79"/>
      <c r="E28" s="79"/>
      <c r="F28" s="79"/>
      <c r="G28" s="79"/>
    </row>
    <row r="29" spans="2:7" ht="45">
      <c r="B29" s="170" t="s">
        <v>47</v>
      </c>
      <c r="C29" s="79"/>
      <c r="D29" s="79"/>
      <c r="E29" s="79"/>
      <c r="F29" s="79"/>
      <c r="G29" s="79"/>
    </row>
    <row r="30" spans="2:7" ht="45">
      <c r="B30" s="170" t="s">
        <v>48</v>
      </c>
      <c r="C30" s="79"/>
      <c r="D30" s="79"/>
      <c r="E30" s="79"/>
      <c r="F30" s="79"/>
      <c r="G30" s="79"/>
    </row>
    <row r="31" spans="2:7" ht="60">
      <c r="B31" s="170" t="s">
        <v>49</v>
      </c>
      <c r="C31" s="79"/>
      <c r="D31" s="79"/>
      <c r="E31" s="79"/>
      <c r="F31" s="79"/>
      <c r="G31" s="79"/>
    </row>
    <row r="32" spans="2:7" ht="30">
      <c r="B32" s="170" t="s">
        <v>50</v>
      </c>
      <c r="C32" s="79"/>
      <c r="D32" s="79"/>
      <c r="E32" s="79"/>
      <c r="F32" s="79"/>
      <c r="G32" s="79"/>
    </row>
    <row r="33" spans="1:4">
      <c r="A33" s="113"/>
      <c r="B33" s="120"/>
      <c r="C33" s="39"/>
      <c r="D33" s="64"/>
    </row>
    <row r="34" spans="1:4">
      <c r="A34" s="113"/>
      <c r="B34" s="171"/>
      <c r="C34" s="39"/>
      <c r="D34" s="64"/>
    </row>
    <row r="35" spans="1:4">
      <c r="A35" s="113"/>
      <c r="B35" s="120"/>
      <c r="C35" s="39"/>
      <c r="D35" s="64"/>
    </row>
    <row r="36" spans="1:4">
      <c r="A36" s="113"/>
      <c r="B36" s="120"/>
      <c r="C36" s="39"/>
      <c r="D36" s="64"/>
    </row>
    <row r="37" spans="1:4">
      <c r="A37" s="113"/>
      <c r="B37" s="120"/>
      <c r="C37" s="39"/>
      <c r="D37" s="64"/>
    </row>
    <row r="38" spans="1:4" ht="15.75">
      <c r="A38" s="113"/>
      <c r="B38" s="127"/>
      <c r="C38" s="39"/>
      <c r="D38" s="64"/>
    </row>
    <row r="39" spans="1:4" ht="15.75">
      <c r="A39" s="113"/>
      <c r="B39" s="160"/>
      <c r="C39" s="34"/>
      <c r="D39" s="64"/>
    </row>
    <row r="40" spans="1:4" s="62" customFormat="1" ht="15.75">
      <c r="A40" s="117"/>
      <c r="B40" s="117"/>
      <c r="C40" s="42"/>
      <c r="D40" s="65"/>
    </row>
    <row r="41" spans="1:4" ht="15.75">
      <c r="A41" s="151"/>
      <c r="B41" s="151"/>
      <c r="C41" s="38"/>
      <c r="D41" s="66"/>
    </row>
    <row r="42" spans="1:4" ht="15.75">
      <c r="A42" s="120"/>
      <c r="B42" s="120"/>
      <c r="C42" s="38"/>
      <c r="D42" s="66"/>
    </row>
    <row r="43" spans="1:4" ht="15.75">
      <c r="A43" s="120"/>
      <c r="B43" s="120"/>
      <c r="C43" s="38"/>
      <c r="D43" s="66"/>
    </row>
    <row r="44" spans="1:4" ht="15.75">
      <c r="A44" s="120"/>
      <c r="B44" s="120"/>
      <c r="C44" s="38"/>
      <c r="D44" s="66"/>
    </row>
    <row r="45" spans="1:4" ht="15.75">
      <c r="A45" s="120"/>
      <c r="B45" s="120"/>
      <c r="C45" s="38"/>
      <c r="D45" s="66"/>
    </row>
    <row r="46" spans="1:4" ht="15.75">
      <c r="A46" s="120"/>
      <c r="B46" s="120"/>
      <c r="C46" s="38"/>
      <c r="D46" s="66"/>
    </row>
    <row r="47" spans="1:4" ht="15.75">
      <c r="A47" s="120"/>
      <c r="B47" s="120"/>
      <c r="C47" s="38"/>
      <c r="D47" s="66"/>
    </row>
    <row r="48" spans="1:4" ht="15.75">
      <c r="A48" s="120"/>
      <c r="B48" s="120"/>
      <c r="C48" s="38"/>
      <c r="D48" s="66"/>
    </row>
    <row r="49" spans="1:4" ht="15.75">
      <c r="A49" s="120"/>
      <c r="B49" s="120"/>
      <c r="C49" s="38"/>
      <c r="D49" s="66"/>
    </row>
    <row r="50" spans="1:4" ht="15.75">
      <c r="A50" s="120"/>
      <c r="B50" s="120"/>
      <c r="C50" s="38"/>
      <c r="D50" s="66"/>
    </row>
    <row r="51" spans="1:4" ht="15.75">
      <c r="A51" s="120"/>
      <c r="B51" s="120"/>
      <c r="C51" s="38"/>
      <c r="D51" s="66"/>
    </row>
    <row r="52" spans="1:4" ht="15.75">
      <c r="A52" s="120"/>
      <c r="B52" s="120"/>
      <c r="C52" s="38"/>
      <c r="D52" s="66"/>
    </row>
    <row r="53" spans="1:4" ht="15.75">
      <c r="A53" s="120"/>
      <c r="B53" s="120"/>
      <c r="C53" s="38"/>
      <c r="D53" s="66"/>
    </row>
    <row r="54" spans="1:4">
      <c r="A54" s="113"/>
      <c r="B54" s="120"/>
      <c r="C54" s="39"/>
      <c r="D54" s="64"/>
    </row>
    <row r="55" spans="1:4">
      <c r="A55" s="113"/>
      <c r="B55" s="120"/>
      <c r="C55" s="39"/>
      <c r="D55" s="64"/>
    </row>
    <row r="56" spans="1:4">
      <c r="A56" s="113"/>
      <c r="B56" s="120"/>
      <c r="C56" s="39"/>
      <c r="D56" s="64"/>
    </row>
    <row r="57" spans="1:4">
      <c r="A57" s="113"/>
      <c r="B57" s="120"/>
      <c r="C57" s="39"/>
      <c r="D57" s="64"/>
    </row>
    <row r="58" spans="1:4">
      <c r="A58" s="113"/>
      <c r="B58" s="120"/>
      <c r="C58" s="39"/>
      <c r="D58" s="64"/>
    </row>
    <row r="59" spans="1:4">
      <c r="A59" s="113"/>
      <c r="B59" s="120"/>
      <c r="C59" s="39"/>
      <c r="D59" s="64"/>
    </row>
    <row r="60" spans="1:4">
      <c r="A60" s="113"/>
      <c r="B60" s="120"/>
      <c r="C60" s="39"/>
      <c r="D60" s="64"/>
    </row>
    <row r="61" spans="1:4">
      <c r="A61" s="113"/>
      <c r="B61" s="120"/>
      <c r="C61" s="39"/>
      <c r="D61" s="64"/>
    </row>
    <row r="62" spans="1:4">
      <c r="A62" s="113"/>
      <c r="B62" s="120"/>
      <c r="C62" s="39"/>
      <c r="D62" s="64"/>
    </row>
    <row r="63" spans="1:4">
      <c r="A63" s="113"/>
      <c r="B63" s="120"/>
      <c r="C63" s="39"/>
      <c r="D63" s="64"/>
    </row>
    <row r="64" spans="1:4" ht="15.75">
      <c r="A64" s="145"/>
      <c r="B64" s="127"/>
      <c r="C64" s="38"/>
      <c r="D64" s="74"/>
    </row>
    <row r="65" spans="1:4" ht="15.75">
      <c r="A65" s="145"/>
      <c r="B65" s="127"/>
      <c r="C65" s="38"/>
      <c r="D65" s="64"/>
    </row>
    <row r="66" spans="1:4" ht="15.75">
      <c r="A66" s="145"/>
      <c r="B66" s="117"/>
      <c r="C66" s="38"/>
      <c r="D66" s="64"/>
    </row>
    <row r="67" spans="1:4" ht="15.75">
      <c r="A67" s="172"/>
      <c r="B67" s="119"/>
      <c r="C67" s="38"/>
      <c r="D67" s="64"/>
    </row>
    <row r="68" spans="1:4">
      <c r="A68" s="172"/>
      <c r="B68" s="119"/>
      <c r="C68" s="39"/>
      <c r="D68" s="64"/>
    </row>
    <row r="69" spans="1:4" ht="15.75">
      <c r="A69" s="145"/>
      <c r="B69" s="117"/>
      <c r="C69" s="38"/>
      <c r="D69" s="64"/>
    </row>
    <row r="70" spans="1:4" ht="15.75">
      <c r="A70" s="145"/>
      <c r="B70" s="127"/>
      <c r="C70" s="38"/>
      <c r="D70" s="74"/>
    </row>
    <row r="71" spans="1:4" ht="15.75">
      <c r="A71" s="145"/>
      <c r="B71" s="117"/>
      <c r="C71" s="38"/>
      <c r="D71" s="66"/>
    </row>
    <row r="72" spans="1:4" s="62" customFormat="1" ht="15.75">
      <c r="A72" s="117"/>
      <c r="B72" s="160"/>
      <c r="C72" s="63"/>
      <c r="D72" s="66"/>
    </row>
    <row r="73" spans="1:4" ht="15.75">
      <c r="A73" s="145"/>
      <c r="B73" s="154"/>
      <c r="C73" s="38"/>
      <c r="D73" s="66"/>
    </row>
    <row r="74" spans="1:4" ht="15.75">
      <c r="A74" s="113"/>
      <c r="B74" s="143"/>
      <c r="C74" s="39"/>
      <c r="D74" s="66"/>
    </row>
    <row r="75" spans="1:4" ht="15.75">
      <c r="A75" s="113"/>
      <c r="B75" s="143"/>
      <c r="C75" s="39"/>
      <c r="D75" s="66"/>
    </row>
    <row r="76" spans="1:4">
      <c r="A76" s="113"/>
      <c r="B76" s="120"/>
      <c r="C76" s="39"/>
      <c r="D76" s="64"/>
    </row>
    <row r="77" spans="1:4" ht="15.75">
      <c r="A77" s="113"/>
      <c r="B77" s="143"/>
      <c r="C77" s="39"/>
      <c r="D77" s="66"/>
    </row>
    <row r="78" spans="1:4">
      <c r="A78" s="113"/>
      <c r="B78" s="120"/>
      <c r="C78" s="39"/>
      <c r="D78" s="64"/>
    </row>
    <row r="79" spans="1:4">
      <c r="A79" s="113"/>
      <c r="B79" s="120"/>
      <c r="C79" s="39"/>
      <c r="D79" s="64"/>
    </row>
    <row r="80" spans="1:4">
      <c r="A80" s="113"/>
      <c r="B80" s="120"/>
      <c r="C80" s="39"/>
      <c r="D80" s="64"/>
    </row>
    <row r="81" spans="1:4">
      <c r="A81" s="113"/>
      <c r="B81" s="120"/>
      <c r="C81" s="39"/>
      <c r="D81" s="64"/>
    </row>
    <row r="82" spans="1:4">
      <c r="A82" s="113"/>
      <c r="B82" s="120"/>
      <c r="C82" s="39"/>
      <c r="D82" s="64"/>
    </row>
    <row r="83" spans="1:4">
      <c r="A83" s="113"/>
      <c r="B83" s="120"/>
      <c r="C83" s="39"/>
      <c r="D83" s="64"/>
    </row>
    <row r="84" spans="1:4">
      <c r="A84" s="113"/>
      <c r="B84" s="120"/>
      <c r="C84" s="39"/>
      <c r="D84" s="64"/>
    </row>
    <row r="85" spans="1:4">
      <c r="A85" s="113"/>
      <c r="B85" s="120"/>
      <c r="C85" s="39"/>
      <c r="D85" s="64"/>
    </row>
    <row r="86" spans="1:4" ht="15.75">
      <c r="A86" s="113"/>
      <c r="B86" s="127"/>
      <c r="C86" s="39"/>
      <c r="D86" s="74"/>
    </row>
    <row r="87" spans="1:4" ht="15.75">
      <c r="A87" s="113"/>
      <c r="B87" s="127"/>
      <c r="C87" s="39"/>
      <c r="D87" s="74"/>
    </row>
    <row r="88" spans="1:4" ht="15.75">
      <c r="A88" s="113"/>
      <c r="B88" s="117"/>
      <c r="C88" s="39"/>
      <c r="D88" s="74"/>
    </row>
    <row r="89" spans="1:4" ht="15.75">
      <c r="A89" s="113"/>
      <c r="B89" s="127"/>
      <c r="C89" s="39"/>
      <c r="D89" s="74"/>
    </row>
    <row r="90" spans="1:4">
      <c r="A90" s="113"/>
      <c r="B90" s="120"/>
      <c r="C90" s="39"/>
      <c r="D90" s="64"/>
    </row>
    <row r="91" spans="1:4" ht="15.75">
      <c r="A91" s="113"/>
      <c r="B91" s="127"/>
      <c r="C91" s="39"/>
      <c r="D91" s="74"/>
    </row>
    <row r="92" spans="1:4" ht="15.75">
      <c r="A92" s="113"/>
      <c r="B92" s="127"/>
      <c r="C92" s="39"/>
      <c r="D92" s="74"/>
    </row>
    <row r="93" spans="1:4" ht="15.75">
      <c r="A93" s="151"/>
      <c r="B93" s="127"/>
      <c r="C93" s="42"/>
      <c r="D93" s="64"/>
    </row>
    <row r="94" spans="1:4" ht="15.75">
      <c r="A94" s="117"/>
      <c r="B94" s="117"/>
      <c r="C94" s="43"/>
      <c r="D94" s="64"/>
    </row>
    <row r="95" spans="1:4" ht="15.75">
      <c r="A95" s="117"/>
      <c r="B95" s="117"/>
      <c r="C95" s="43"/>
      <c r="D95" s="64"/>
    </row>
    <row r="96" spans="1:4" ht="15.75">
      <c r="A96" s="117"/>
      <c r="B96" s="143"/>
      <c r="C96" s="43"/>
      <c r="D96" s="64"/>
    </row>
    <row r="97" spans="1:4" ht="15.75">
      <c r="A97" s="117"/>
      <c r="B97" s="117"/>
      <c r="C97" s="43"/>
      <c r="D97" s="64"/>
    </row>
    <row r="98" spans="1:4" ht="15.75">
      <c r="A98" s="145"/>
      <c r="B98" s="120"/>
      <c r="C98" s="38"/>
      <c r="D98" s="64"/>
    </row>
    <row r="99" spans="1:4" ht="15.75">
      <c r="A99" s="145"/>
      <c r="B99" s="145"/>
      <c r="C99" s="38"/>
      <c r="D99" s="64"/>
    </row>
    <row r="100" spans="1:4" ht="15.75">
      <c r="A100" s="145"/>
      <c r="B100" s="127"/>
      <c r="C100" s="39"/>
      <c r="D100" s="74"/>
    </row>
    <row r="101" spans="1:4" ht="15.75">
      <c r="A101" s="145"/>
      <c r="B101" s="117"/>
      <c r="C101" s="39"/>
      <c r="D101" s="74"/>
    </row>
    <row r="102" spans="1:4" ht="15.75">
      <c r="A102" s="152"/>
      <c r="B102" s="127"/>
      <c r="C102" s="42"/>
      <c r="D102" s="64"/>
    </row>
    <row r="103" spans="1:4" ht="15.75">
      <c r="A103" s="151"/>
      <c r="B103" s="117"/>
      <c r="C103" s="42"/>
      <c r="D103" s="74"/>
    </row>
    <row r="104" spans="1:4" ht="15.75">
      <c r="A104" s="151"/>
      <c r="B104" s="151"/>
      <c r="C104" s="42"/>
      <c r="D104" s="74"/>
    </row>
    <row r="105" spans="1:4" ht="15.75">
      <c r="A105" s="151"/>
      <c r="B105" s="151"/>
      <c r="C105" s="42"/>
      <c r="D105" s="74"/>
    </row>
    <row r="106" spans="1:4" ht="15.75">
      <c r="A106" s="152"/>
      <c r="B106" s="127"/>
      <c r="C106" s="42"/>
      <c r="D106" s="74"/>
    </row>
    <row r="107" spans="1:4" ht="15.75">
      <c r="A107" s="151"/>
      <c r="B107" s="157"/>
      <c r="C107" s="42"/>
      <c r="D107" s="74"/>
    </row>
    <row r="108" spans="1:4" ht="15.75">
      <c r="A108" s="151"/>
      <c r="B108" s="157"/>
      <c r="C108" s="42"/>
      <c r="D108" s="74"/>
    </row>
    <row r="109" spans="1:4" ht="15.75">
      <c r="A109" s="151"/>
      <c r="B109" s="160"/>
      <c r="C109" s="42"/>
      <c r="D109" s="74"/>
    </row>
    <row r="110" spans="1:4" ht="15.75">
      <c r="A110" s="151"/>
      <c r="B110" s="157"/>
      <c r="C110" s="42"/>
      <c r="D110" s="74"/>
    </row>
    <row r="111" spans="1:4" ht="15.75">
      <c r="A111" s="145"/>
      <c r="B111" s="117"/>
      <c r="C111" s="42"/>
      <c r="D111" s="74"/>
    </row>
    <row r="112" spans="1:4" ht="15.75">
      <c r="A112" s="145"/>
      <c r="B112" s="117"/>
      <c r="C112" s="42"/>
      <c r="D112" s="74"/>
    </row>
    <row r="113" spans="1:4" ht="15.75">
      <c r="A113" s="145"/>
      <c r="B113" s="127"/>
      <c r="C113" s="42"/>
      <c r="D113" s="74"/>
    </row>
    <row r="114" spans="1:4" ht="15.75">
      <c r="A114" s="145"/>
      <c r="B114" s="127"/>
      <c r="C114" s="42"/>
      <c r="D114" s="74"/>
    </row>
    <row r="115" spans="1:4" ht="15.75">
      <c r="A115" s="145"/>
      <c r="B115" s="127"/>
      <c r="C115" s="42"/>
      <c r="D115" s="74"/>
    </row>
    <row r="116" spans="1:4" ht="15.75">
      <c r="A116" s="145"/>
      <c r="B116" s="127"/>
      <c r="C116" s="42"/>
      <c r="D116" s="74"/>
    </row>
    <row r="117" spans="1:4" ht="15.75">
      <c r="A117" s="152"/>
      <c r="B117" s="127"/>
      <c r="C117" s="42"/>
      <c r="D117" s="74"/>
    </row>
    <row r="118" spans="1:4" ht="15.75">
      <c r="A118" s="152"/>
      <c r="B118" s="127"/>
      <c r="C118" s="44"/>
      <c r="D118" s="75"/>
    </row>
    <row r="119" spans="1:4" ht="15.75">
      <c r="A119" s="145"/>
      <c r="C119" s="45"/>
      <c r="D119" s="46"/>
    </row>
    <row r="120" spans="1:4" ht="15.75">
      <c r="A120" s="145"/>
      <c r="B120" s="154"/>
      <c r="C120" s="45"/>
      <c r="D120" s="46"/>
    </row>
    <row r="121" spans="1:4" ht="15.75">
      <c r="A121" s="145"/>
      <c r="B121" s="154"/>
      <c r="C121" s="45"/>
      <c r="D121" s="46"/>
    </row>
    <row r="122" spans="1:4" ht="15.75">
      <c r="A122" s="145"/>
      <c r="B122" s="156"/>
      <c r="C122" s="45"/>
      <c r="D122" s="46"/>
    </row>
    <row r="123" spans="1:4" ht="15.75">
      <c r="A123" s="145"/>
      <c r="B123" s="154"/>
      <c r="C123" s="45"/>
      <c r="D123" s="46"/>
    </row>
    <row r="124" spans="1:4" ht="15.75">
      <c r="A124" s="145"/>
      <c r="B124" s="156"/>
      <c r="C124" s="45"/>
      <c r="D124" s="46"/>
    </row>
    <row r="125" spans="1:4" ht="15.75">
      <c r="A125" s="145"/>
      <c r="B125" s="154"/>
      <c r="C125" s="45"/>
      <c r="D125" s="46"/>
    </row>
    <row r="126" spans="1:4" ht="15.75">
      <c r="A126" s="145"/>
      <c r="B126" s="154"/>
      <c r="C126" s="45"/>
      <c r="D126" s="46"/>
    </row>
    <row r="127" spans="1:4" ht="15.75">
      <c r="A127" s="145"/>
      <c r="B127" s="154"/>
      <c r="C127" s="45"/>
      <c r="D127" s="46"/>
    </row>
    <row r="128" spans="1:4" ht="15.75">
      <c r="A128" s="145"/>
      <c r="B128" s="154"/>
      <c r="C128" s="45"/>
      <c r="D128" s="46"/>
    </row>
    <row r="129" spans="1:4" ht="15.75">
      <c r="A129" s="145"/>
      <c r="B129" s="154"/>
      <c r="C129" s="45"/>
      <c r="D129" s="46"/>
    </row>
    <row r="130" spans="1:4" ht="15.75">
      <c r="A130" s="145"/>
      <c r="B130" s="156"/>
      <c r="C130" s="45"/>
      <c r="D130" s="46"/>
    </row>
    <row r="131" spans="1:4" ht="15.75">
      <c r="A131" s="145"/>
      <c r="B131" s="154"/>
      <c r="C131" s="45"/>
      <c r="D131" s="46"/>
    </row>
    <row r="132" spans="1:4" ht="15.75">
      <c r="A132" s="145"/>
      <c r="B132" s="156"/>
      <c r="C132" s="45"/>
      <c r="D132" s="46"/>
    </row>
    <row r="133" spans="1:4" ht="15.75">
      <c r="A133" s="145"/>
      <c r="B133" s="127"/>
      <c r="C133" s="45"/>
      <c r="D133" s="46"/>
    </row>
    <row r="134" spans="1:4" ht="15.75">
      <c r="A134" s="145"/>
      <c r="B134" s="156"/>
      <c r="C134" s="45"/>
      <c r="D134" s="46"/>
    </row>
    <row r="135" spans="1:4" ht="15.75">
      <c r="A135" s="145"/>
      <c r="B135" s="151"/>
      <c r="C135" s="45"/>
      <c r="D135" s="46"/>
    </row>
    <row r="136" spans="1:4" ht="15.75">
      <c r="A136" s="145"/>
      <c r="B136" s="151"/>
      <c r="C136" s="45"/>
      <c r="D136" s="46"/>
    </row>
    <row r="137" spans="1:4" ht="15.75">
      <c r="A137" s="145"/>
      <c r="B137" s="154"/>
      <c r="C137" s="45"/>
      <c r="D137" s="46"/>
    </row>
    <row r="138" spans="1:4" ht="15.75">
      <c r="A138" s="145"/>
      <c r="B138" s="156"/>
      <c r="C138" s="45"/>
      <c r="D138" s="46"/>
    </row>
    <row r="139" spans="1:4" ht="15.75">
      <c r="A139" s="145"/>
      <c r="B139" s="154"/>
      <c r="C139" s="48"/>
      <c r="D139" s="49"/>
    </row>
    <row r="140" spans="1:4" ht="15.75">
      <c r="A140" s="145"/>
      <c r="B140" s="154"/>
      <c r="C140" s="48"/>
      <c r="D140" s="49"/>
    </row>
    <row r="141" spans="1:4" ht="15.75">
      <c r="A141" s="145"/>
      <c r="B141" s="154"/>
      <c r="C141" s="48"/>
      <c r="D141" s="49"/>
    </row>
    <row r="142" spans="1:4" ht="15.75">
      <c r="A142" s="145"/>
      <c r="B142" s="154"/>
      <c r="C142" s="48"/>
      <c r="D142" s="49"/>
    </row>
    <row r="143" spans="1:4" ht="15.75">
      <c r="A143" s="145"/>
      <c r="B143" s="154"/>
      <c r="C143" s="48"/>
      <c r="D143" s="49"/>
    </row>
    <row r="144" spans="1:4" ht="15.75">
      <c r="A144" s="145"/>
      <c r="B144" s="157"/>
      <c r="C144" s="48"/>
      <c r="D144" s="49"/>
    </row>
    <row r="145" spans="1:4" ht="15.75">
      <c r="A145" s="145"/>
      <c r="B145" s="154"/>
      <c r="C145" s="48"/>
      <c r="D145" s="49"/>
    </row>
    <row r="146" spans="1:4" ht="15.75">
      <c r="A146" s="145"/>
      <c r="B146" s="157"/>
      <c r="C146" s="48"/>
      <c r="D146" s="49"/>
    </row>
    <row r="147" spans="1:4" ht="15.75">
      <c r="A147" s="145"/>
      <c r="B147" s="154"/>
      <c r="C147" s="48"/>
      <c r="D147" s="49"/>
    </row>
    <row r="148" spans="1:4" ht="15.75">
      <c r="A148" s="145"/>
      <c r="B148" s="157"/>
      <c r="C148" s="48"/>
      <c r="D148" s="49"/>
    </row>
    <row r="149" spans="1:4" ht="15.75">
      <c r="A149" s="145"/>
      <c r="B149" s="154"/>
      <c r="C149" s="48"/>
      <c r="D149" s="49"/>
    </row>
    <row r="150" spans="1:4" ht="15.75">
      <c r="A150" s="145"/>
      <c r="B150" s="157"/>
      <c r="C150" s="48"/>
      <c r="D150" s="49"/>
    </row>
    <row r="151" spans="1:4" ht="15.75">
      <c r="A151" s="145"/>
      <c r="B151" s="154"/>
      <c r="C151" s="48"/>
      <c r="D151" s="49"/>
    </row>
    <row r="152" spans="1:4" ht="15.75">
      <c r="A152" s="145"/>
      <c r="B152" s="157"/>
      <c r="C152" s="48"/>
      <c r="D152" s="49"/>
    </row>
    <row r="153" spans="1:4" ht="15.75">
      <c r="A153" s="145"/>
      <c r="B153" s="154"/>
      <c r="C153" s="48"/>
      <c r="D153" s="49"/>
    </row>
    <row r="154" spans="1:4" ht="15.75">
      <c r="A154" s="145"/>
      <c r="B154" s="157"/>
      <c r="C154" s="48"/>
      <c r="D154" s="49"/>
    </row>
    <row r="155" spans="1:4" ht="15.75">
      <c r="A155" s="152"/>
      <c r="B155" s="127"/>
      <c r="C155" s="50"/>
      <c r="D155" s="51"/>
    </row>
    <row r="156" spans="1:4" ht="15.75">
      <c r="A156" s="152"/>
      <c r="B156" s="127"/>
      <c r="C156" s="50"/>
      <c r="D156" s="51"/>
    </row>
    <row r="157" spans="1:4" ht="15.75">
      <c r="A157" s="152"/>
      <c r="B157" s="151"/>
      <c r="C157" s="50"/>
      <c r="D157" s="51"/>
    </row>
    <row r="158" spans="1:4" ht="15.75">
      <c r="A158" s="152"/>
      <c r="B158" s="127"/>
      <c r="C158" s="50"/>
      <c r="D158" s="51"/>
    </row>
    <row r="159" spans="1:4" ht="15.75">
      <c r="A159" s="145"/>
      <c r="B159" s="154"/>
      <c r="C159" s="50"/>
      <c r="D159" s="51"/>
    </row>
    <row r="160" spans="1:4" ht="15.75">
      <c r="A160" s="145"/>
      <c r="B160" s="154"/>
      <c r="C160" s="50"/>
      <c r="D160" s="51"/>
    </row>
    <row r="161" spans="1:4" ht="15.75">
      <c r="A161" s="145"/>
      <c r="B161" s="154"/>
      <c r="C161" s="50"/>
      <c r="D161" s="51"/>
    </row>
    <row r="162" spans="1:4" ht="15.75">
      <c r="A162" s="145"/>
      <c r="B162" s="154"/>
      <c r="C162" s="50"/>
      <c r="D162" s="51"/>
    </row>
    <row r="163" spans="1:4" ht="15.75">
      <c r="A163" s="145"/>
      <c r="B163" s="154"/>
      <c r="C163" s="50"/>
      <c r="D163" s="51"/>
    </row>
    <row r="164" spans="1:4" ht="15.75">
      <c r="A164" s="145"/>
      <c r="B164" s="154"/>
      <c r="C164" s="50"/>
      <c r="D164" s="51"/>
    </row>
    <row r="165" spans="1:4" ht="15.75">
      <c r="A165" s="145"/>
      <c r="B165" s="154"/>
      <c r="C165" s="50"/>
      <c r="D165" s="51"/>
    </row>
    <row r="166" spans="1:4" ht="15.75">
      <c r="A166" s="145"/>
      <c r="B166" s="154"/>
      <c r="C166" s="50"/>
      <c r="D166" s="51"/>
    </row>
    <row r="167" spans="1:4" ht="15.75">
      <c r="A167" s="145"/>
      <c r="B167" s="154"/>
      <c r="C167" s="50"/>
      <c r="D167" s="51"/>
    </row>
    <row r="168" spans="1:4" ht="15.75">
      <c r="A168" s="145"/>
      <c r="B168" s="154"/>
      <c r="C168" s="50"/>
      <c r="D168" s="51"/>
    </row>
    <row r="169" spans="1:4" ht="15.75">
      <c r="A169" s="145"/>
      <c r="B169" s="154"/>
      <c r="C169" s="50"/>
      <c r="D169" s="51"/>
    </row>
    <row r="170" spans="1:4" ht="15.75">
      <c r="A170" s="145"/>
      <c r="B170" s="154"/>
      <c r="C170" s="50"/>
      <c r="D170" s="51"/>
    </row>
    <row r="171" spans="1:4" ht="15.75">
      <c r="A171" s="145"/>
      <c r="B171" s="154"/>
      <c r="C171" s="50"/>
      <c r="D171" s="51"/>
    </row>
    <row r="172" spans="1:4" ht="15.75">
      <c r="A172" s="145"/>
      <c r="B172" s="154"/>
      <c r="C172" s="50"/>
      <c r="D172" s="51"/>
    </row>
    <row r="173" spans="1:4" ht="15.75">
      <c r="A173" s="152"/>
      <c r="B173" s="127"/>
      <c r="C173" s="50"/>
      <c r="D173" s="51"/>
    </row>
    <row r="174" spans="1:4" ht="15.75">
      <c r="A174" s="152"/>
      <c r="B174" s="160"/>
      <c r="C174" s="50"/>
      <c r="D174" s="51"/>
    </row>
    <row r="175" spans="1:4" ht="15.75">
      <c r="A175" s="145"/>
      <c r="B175" s="151"/>
      <c r="C175" s="48"/>
      <c r="D175" s="49"/>
    </row>
    <row r="176" spans="1:4" ht="15.75">
      <c r="A176" s="145"/>
      <c r="B176" s="127"/>
      <c r="C176" s="48"/>
      <c r="D176" s="49"/>
    </row>
    <row r="177" spans="1:4" ht="15.75">
      <c r="A177" s="145"/>
      <c r="B177" s="154"/>
      <c r="C177" s="48"/>
      <c r="D177" s="49"/>
    </row>
    <row r="178" spans="1:4" ht="15.75">
      <c r="A178" s="145"/>
      <c r="B178" s="127"/>
      <c r="C178" s="48"/>
      <c r="D178" s="49"/>
    </row>
    <row r="179" spans="1:4" ht="15.75">
      <c r="A179" s="145"/>
      <c r="B179" s="127"/>
      <c r="C179" s="48"/>
      <c r="D179" s="49"/>
    </row>
    <row r="180" spans="1:4" ht="15.75">
      <c r="A180" s="145"/>
      <c r="B180" s="127"/>
      <c r="C180" s="48"/>
      <c r="D180" s="49"/>
    </row>
    <row r="181" spans="1:4" ht="15.75">
      <c r="A181" s="145"/>
      <c r="B181" s="151"/>
      <c r="C181" s="48"/>
      <c r="D181" s="49"/>
    </row>
    <row r="182" spans="1:4" ht="15.75">
      <c r="A182" s="145"/>
      <c r="B182" s="151"/>
      <c r="C182" s="48"/>
      <c r="D182" s="49"/>
    </row>
    <row r="183" spans="1:4" ht="15.75">
      <c r="A183" s="145"/>
      <c r="B183" s="154"/>
      <c r="C183" s="48"/>
      <c r="D183" s="49"/>
    </row>
    <row r="184" spans="1:4" ht="15.75">
      <c r="A184" s="145"/>
      <c r="B184" s="151"/>
      <c r="C184" s="48"/>
      <c r="D184" s="49"/>
    </row>
    <row r="185" spans="1:4" ht="15.75">
      <c r="A185" s="145"/>
      <c r="B185" s="154"/>
      <c r="C185" s="48"/>
      <c r="D185" s="49"/>
    </row>
    <row r="186" spans="1:4" ht="15.75">
      <c r="A186" s="145"/>
      <c r="B186" s="151"/>
      <c r="C186" s="48"/>
      <c r="D186" s="49"/>
    </row>
    <row r="187" spans="1:4" ht="15.75">
      <c r="A187" s="145"/>
      <c r="B187" s="154"/>
      <c r="C187" s="48"/>
      <c r="D187" s="49"/>
    </row>
    <row r="188" spans="1:4" ht="15.75">
      <c r="A188" s="145"/>
      <c r="B188" s="127"/>
      <c r="C188" s="48"/>
      <c r="D188" s="49"/>
    </row>
    <row r="189" spans="1:4" ht="15.75">
      <c r="A189" s="145"/>
      <c r="B189" s="154"/>
      <c r="C189" s="48"/>
      <c r="D189" s="49"/>
    </row>
    <row r="190" spans="1:4" ht="15.75">
      <c r="A190" s="145"/>
      <c r="B190" s="127"/>
      <c r="C190" s="48"/>
      <c r="D190" s="49"/>
    </row>
    <row r="191" spans="1:4" ht="15.75">
      <c r="A191" s="145"/>
      <c r="B191" s="127"/>
      <c r="C191" s="48"/>
      <c r="D191" s="49"/>
    </row>
    <row r="192" spans="1:4" ht="15.75">
      <c r="A192" s="145"/>
      <c r="B192" s="127"/>
      <c r="C192" s="48"/>
      <c r="D192" s="49"/>
    </row>
    <row r="193" spans="1:4" ht="15.75">
      <c r="A193" s="151"/>
      <c r="B193" s="151"/>
      <c r="C193" s="55"/>
      <c r="D193" s="56"/>
    </row>
    <row r="194" spans="1:4" ht="15.75">
      <c r="A194" s="145"/>
      <c r="B194" s="127"/>
      <c r="C194" s="55"/>
      <c r="D194" s="56"/>
    </row>
    <row r="195" spans="1:4" ht="15.75">
      <c r="A195" s="145"/>
      <c r="B195" s="154"/>
      <c r="C195" s="55"/>
      <c r="D195" s="56"/>
    </row>
    <row r="196" spans="1:4" ht="15.75">
      <c r="A196" s="145"/>
      <c r="B196" s="154"/>
      <c r="C196" s="55"/>
      <c r="D196" s="56"/>
    </row>
    <row r="197" spans="1:4" ht="15.75">
      <c r="A197" s="145"/>
      <c r="B197" s="154"/>
      <c r="C197" s="55"/>
      <c r="D197" s="56"/>
    </row>
    <row r="198" spans="1:4" ht="15.75">
      <c r="A198" s="145"/>
      <c r="B198" s="154"/>
      <c r="C198" s="55"/>
      <c r="D198" s="56"/>
    </row>
    <row r="199" spans="1:4" ht="15.75">
      <c r="A199" s="145"/>
      <c r="B199" s="154"/>
      <c r="C199" s="55"/>
      <c r="D199" s="56"/>
    </row>
    <row r="200" spans="1:4" ht="15.75">
      <c r="A200" s="145"/>
      <c r="B200" s="154"/>
      <c r="C200" s="55"/>
      <c r="D200" s="56"/>
    </row>
    <row r="201" spans="1:4" ht="15.75">
      <c r="A201" s="145"/>
      <c r="B201" s="154"/>
      <c r="C201" s="55"/>
      <c r="D201" s="56"/>
    </row>
    <row r="202" spans="1:4" ht="15.75">
      <c r="A202" s="151"/>
      <c r="B202" s="151"/>
      <c r="C202" s="55"/>
      <c r="D202" s="56"/>
    </row>
    <row r="203" spans="1:4" ht="15.75">
      <c r="A203" s="145"/>
      <c r="B203" s="154"/>
      <c r="C203" s="48"/>
      <c r="D203" s="49"/>
    </row>
    <row r="204" spans="1:4" ht="15.75">
      <c r="A204" s="145"/>
      <c r="B204" s="127"/>
      <c r="C204" s="48"/>
      <c r="D204" s="49"/>
    </row>
    <row r="205" spans="1:4" ht="15.75">
      <c r="A205" s="145"/>
      <c r="B205" s="127"/>
      <c r="C205" s="48"/>
      <c r="D205" s="49"/>
    </row>
    <row r="206" spans="1:4" ht="15.75">
      <c r="A206" s="162"/>
      <c r="B206" s="156"/>
      <c r="C206" s="48"/>
      <c r="D206" s="49"/>
    </row>
    <row r="207" spans="1:4" ht="15.75">
      <c r="A207" s="163"/>
      <c r="B207" s="164"/>
      <c r="C207" s="50"/>
      <c r="D207" s="51"/>
    </row>
    <row r="208" spans="1:4" ht="15.75">
      <c r="A208" s="163"/>
      <c r="B208" s="127"/>
      <c r="C208" s="50"/>
      <c r="D208" s="51"/>
    </row>
    <row r="209" spans="1:4" ht="15.75">
      <c r="A209" s="163"/>
      <c r="B209" s="157"/>
      <c r="C209" s="50"/>
      <c r="D209" s="51"/>
    </row>
    <row r="210" spans="1:4" ht="15.75">
      <c r="A210" s="163"/>
      <c r="B210" s="127"/>
      <c r="C210" s="50"/>
      <c r="D210" s="51"/>
    </row>
    <row r="211" spans="1:4" ht="15.75">
      <c r="A211" s="163"/>
      <c r="B211" s="157"/>
      <c r="C211" s="50"/>
      <c r="D211" s="51"/>
    </row>
    <row r="212" spans="1:4" ht="15.75">
      <c r="A212" s="163"/>
      <c r="B212" s="127"/>
      <c r="C212" s="50"/>
      <c r="D212" s="51"/>
    </row>
    <row r="213" spans="1:4" ht="15.75">
      <c r="A213" s="163"/>
      <c r="B213" s="157"/>
      <c r="C213" s="50"/>
      <c r="D213" s="51"/>
    </row>
    <row r="214" spans="1:4" ht="15.75">
      <c r="A214" s="163"/>
      <c r="B214" s="157"/>
      <c r="C214" s="50"/>
      <c r="D214" s="51"/>
    </row>
    <row r="215" spans="1:4" ht="15.75">
      <c r="A215" s="163"/>
      <c r="B215" s="157"/>
      <c r="C215" s="50"/>
      <c r="D215" s="51"/>
    </row>
    <row r="216" spans="1:4" ht="15.75">
      <c r="A216" s="163"/>
      <c r="B216" s="127"/>
      <c r="C216" s="50"/>
      <c r="D216" s="51"/>
    </row>
    <row r="217" spans="1:4" ht="15.75">
      <c r="A217" s="163"/>
      <c r="B217" s="151"/>
      <c r="C217" s="50"/>
      <c r="D217" s="51"/>
    </row>
    <row r="218" spans="1:4" ht="15.75">
      <c r="A218" s="163"/>
      <c r="B218" s="151"/>
      <c r="C218" s="50"/>
      <c r="D218" s="51"/>
    </row>
    <row r="219" spans="1:4" ht="15.75">
      <c r="A219" s="163"/>
      <c r="B219" s="151"/>
      <c r="C219" s="50"/>
      <c r="D219" s="51"/>
    </row>
    <row r="220" spans="1:4" ht="15.75">
      <c r="A220" s="163"/>
      <c r="B220" s="151"/>
      <c r="C220" s="50"/>
      <c r="D220" s="51"/>
    </row>
    <row r="221" spans="1:4" ht="15.75">
      <c r="A221" s="163"/>
      <c r="B221" s="151"/>
      <c r="C221" s="50"/>
      <c r="D221" s="51"/>
    </row>
    <row r="222" spans="1:4" ht="15.75">
      <c r="A222" s="163"/>
      <c r="B222" s="151"/>
      <c r="C222" s="50"/>
      <c r="D222" s="51"/>
    </row>
    <row r="223" spans="1:4" ht="15.75">
      <c r="A223" s="163"/>
      <c r="B223" s="151"/>
      <c r="C223" s="50"/>
      <c r="D223" s="51"/>
    </row>
    <row r="224" spans="1:4" ht="15.75">
      <c r="A224" s="163"/>
      <c r="B224" s="127"/>
      <c r="C224" s="50"/>
      <c r="D224" s="51"/>
    </row>
    <row r="225" spans="1:4" ht="15.75">
      <c r="A225" s="156"/>
      <c r="B225" s="151"/>
      <c r="C225" s="57"/>
      <c r="D225" s="58"/>
    </row>
    <row r="226" spans="1:4" ht="15.75">
      <c r="A226" s="151"/>
      <c r="B226" s="151"/>
      <c r="C226" s="57"/>
      <c r="D226" s="58"/>
    </row>
    <row r="227" spans="1:4" ht="15.75">
      <c r="A227" s="151"/>
      <c r="B227" s="151"/>
      <c r="C227" s="57"/>
      <c r="D227" s="58"/>
    </row>
    <row r="228" spans="1:4" ht="15.75">
      <c r="A228" s="151"/>
      <c r="B228" s="151"/>
      <c r="C228" s="57"/>
      <c r="D228" s="58"/>
    </row>
    <row r="229" spans="1:4" ht="15.75">
      <c r="A229" s="151"/>
      <c r="B229" s="151"/>
      <c r="C229" s="57"/>
      <c r="D229" s="58"/>
    </row>
    <row r="230" spans="1:4" ht="15.75">
      <c r="A230" s="151"/>
      <c r="B230" s="151"/>
      <c r="C230" s="57"/>
      <c r="D230" s="58"/>
    </row>
    <row r="231" spans="1:4" ht="15.75">
      <c r="A231" s="127"/>
      <c r="B231" s="127"/>
      <c r="C231" s="60"/>
      <c r="D231" s="61"/>
    </row>
    <row r="232" spans="1:4" ht="15.75">
      <c r="A232" s="127"/>
      <c r="B232" s="127"/>
      <c r="C232" s="60"/>
      <c r="D232" s="61"/>
    </row>
    <row r="233" spans="1:4" ht="15.75">
      <c r="A233" s="127"/>
      <c r="B233" s="127"/>
      <c r="C233" s="60"/>
      <c r="D233" s="61"/>
    </row>
    <row r="234" spans="1:4" ht="15.75">
      <c r="A234" s="127"/>
      <c r="B234" s="127"/>
      <c r="C234" s="60"/>
      <c r="D234" s="61"/>
    </row>
    <row r="235" spans="1:4" ht="15.75">
      <c r="A235" s="127"/>
      <c r="B235" s="127"/>
      <c r="C235" s="60"/>
      <c r="D235" s="61"/>
    </row>
    <row r="236" spans="1:4">
      <c r="A236" s="113"/>
      <c r="B236" s="120"/>
      <c r="C236" s="34"/>
      <c r="D236" s="35"/>
    </row>
    <row r="237" spans="1:4">
      <c r="A237" s="113"/>
      <c r="B237" s="120"/>
      <c r="C237" s="34"/>
      <c r="D237" s="35"/>
    </row>
  </sheetData>
  <sheetProtection algorithmName="SHA-512" hashValue="3ZWBJhIK0AjN8cZd7mohqjqsJOQnJc38Kn8z00sKIPwWtmd9cTJ3e5B1lKyWOVWcCqaTXjcyA0WhcRQKfZ/VPA==" saltValue="v46LQNjGLu7UWU+46cQyXw==" spinCount="100000" sheet="1" objects="1" scenarios="1"/>
  <pageMargins left="0.74803149606299213" right="0.31496062992125984" top="0.98425196850393704" bottom="0.9055118110236221" header="0.51181102362204722" footer="0.51181102362204722"/>
  <pageSetup paperSize="9" firstPageNumber="2" orientation="portrait" useFirstPageNumber="1" r:id="rId1"/>
  <headerFooter alignWithMargins="0">
    <oddHeader>&amp;L&amp;"Times New Roman,Regular"&amp;7D &amp; Z d.o.o., Jerolima Vidulića 7, 23000 Zadar                                                                                  &amp;R&amp;"Times New Roman,Regular"&amp;7TD: 2076</oddHeader>
    <oddFooter>&amp;L&amp;"Times New Roman,Regular"&amp;7investitor: NARODNI MUZEJ ZADAR, Poljana pape Aleksandra III 2, 23000 Zadar
građevina: GRADSKA STRAŽA ZADAR
datum: kolovoz 2023.&amp;R&amp;"Times New Roman,Regular"&amp;7
str. &amp;P</oddFooter>
  </headerFooter>
  <rowBreaks count="5" manualBreakCount="5">
    <brk id="39" max="16383" man="1"/>
    <brk id="64" max="16383" man="1"/>
    <brk id="70" max="16383" man="1"/>
    <brk id="86" max="16383" man="1"/>
    <brk id="10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L277"/>
  <sheetViews>
    <sheetView tabSelected="1" view="pageBreakPreview" topLeftCell="A2" zoomScale="130" zoomScaleNormal="130" zoomScaleSheetLayoutView="130" zoomScalePageLayoutView="130" workbookViewId="0">
      <selection activeCell="R6" sqref="R6"/>
    </sheetView>
  </sheetViews>
  <sheetFormatPr defaultColWidth="8.85546875" defaultRowHeight="15"/>
  <cols>
    <col min="1" max="1" width="4" style="166" customWidth="1"/>
    <col min="2" max="2" width="5" style="166" customWidth="1"/>
    <col min="3" max="3" width="39" style="137" customWidth="1"/>
    <col min="4" max="4" width="10.5703125" style="115" customWidth="1"/>
    <col min="5" max="5" width="10.5703125" style="167" customWidth="1"/>
    <col min="6" max="6" width="10.5703125" style="1" customWidth="1"/>
    <col min="7" max="7" width="11.28515625" style="1" bestFit="1" customWidth="1"/>
    <col min="8" max="8" width="12.28515625" style="2" hidden="1" customWidth="1"/>
    <col min="9" max="9" width="12.42578125" style="3" hidden="1" customWidth="1"/>
    <col min="10" max="11" width="8.85546875" style="2"/>
    <col min="12" max="12" width="8.85546875" style="96"/>
    <col min="13" max="16384" width="8.85546875" style="2"/>
  </cols>
  <sheetData>
    <row r="1" spans="1:10" hidden="1">
      <c r="A1" s="113" t="s">
        <v>36</v>
      </c>
      <c r="B1" s="113" t="s">
        <v>39</v>
      </c>
      <c r="C1" s="114" t="s">
        <v>37</v>
      </c>
      <c r="D1" s="115" t="s">
        <v>32</v>
      </c>
      <c r="E1" s="116" t="s">
        <v>33</v>
      </c>
      <c r="F1" s="36" t="s">
        <v>117</v>
      </c>
      <c r="G1" s="36" t="s">
        <v>116</v>
      </c>
      <c r="H1" s="34" t="s">
        <v>34</v>
      </c>
      <c r="I1" s="64" t="s">
        <v>35</v>
      </c>
      <c r="J1" s="2" t="s">
        <v>76</v>
      </c>
    </row>
    <row r="2" spans="1:10" ht="15.75">
      <c r="A2" s="117">
        <v>1</v>
      </c>
      <c r="B2" s="117"/>
      <c r="C2" s="117" t="s">
        <v>146</v>
      </c>
      <c r="E2" s="116"/>
      <c r="F2" s="36"/>
      <c r="G2" s="36"/>
      <c r="H2" s="33"/>
      <c r="I2" s="33"/>
    </row>
    <row r="3" spans="1:10" ht="60">
      <c r="A3" s="117"/>
      <c r="B3" s="117"/>
      <c r="C3" s="118" t="s">
        <v>121</v>
      </c>
      <c r="E3" s="116"/>
      <c r="F3" s="36"/>
      <c r="G3" s="36"/>
      <c r="H3" s="33"/>
      <c r="I3" s="33"/>
    </row>
    <row r="4" spans="1:10" ht="135">
      <c r="A4" s="113">
        <v>1</v>
      </c>
      <c r="B4" s="113">
        <v>1</v>
      </c>
      <c r="C4" s="119" t="s">
        <v>133</v>
      </c>
      <c r="D4" s="115" t="s">
        <v>14</v>
      </c>
      <c r="E4" s="116">
        <v>160.30000000000001</v>
      </c>
      <c r="F4" s="36">
        <v>0</v>
      </c>
      <c r="G4" s="36">
        <f>troskovnik[[#This Row],[Column2]]*troskovnik[[#This Row],[količina]]</f>
        <v>0</v>
      </c>
      <c r="H4" s="33">
        <v>25</v>
      </c>
      <c r="I4" s="33">
        <f>E4*H4</f>
        <v>4007.5000000000005</v>
      </c>
    </row>
    <row r="5" spans="1:10">
      <c r="A5" s="113"/>
      <c r="B5" s="113"/>
      <c r="C5" s="120"/>
      <c r="E5" s="116"/>
      <c r="F5" s="36"/>
      <c r="G5" s="36"/>
      <c r="H5" s="33"/>
      <c r="I5" s="33"/>
    </row>
    <row r="6" spans="1:10" ht="105">
      <c r="A6" s="113">
        <v>1</v>
      </c>
      <c r="B6" s="113">
        <v>2</v>
      </c>
      <c r="C6" s="120" t="s">
        <v>144</v>
      </c>
      <c r="D6" s="115" t="s">
        <v>2</v>
      </c>
      <c r="E6" s="116">
        <v>1</v>
      </c>
      <c r="F6" s="36">
        <v>0</v>
      </c>
      <c r="G6" s="36">
        <f>troskovnik[[#This Row],[Column2]]*troskovnik[[#This Row],[količina]]</f>
        <v>0</v>
      </c>
      <c r="H6" s="33">
        <v>2500</v>
      </c>
      <c r="I6" s="33">
        <f>E6*H6</f>
        <v>2500</v>
      </c>
    </row>
    <row r="7" spans="1:10" ht="15.75">
      <c r="A7" s="121"/>
      <c r="B7" s="122"/>
      <c r="C7" s="123"/>
      <c r="D7" s="124"/>
      <c r="E7" s="125"/>
      <c r="F7" s="81"/>
      <c r="G7" s="81"/>
      <c r="H7" s="103"/>
      <c r="I7" s="94"/>
    </row>
    <row r="8" spans="1:10" ht="75">
      <c r="A8" s="113">
        <v>1</v>
      </c>
      <c r="B8" s="113">
        <v>3</v>
      </c>
      <c r="C8" s="120" t="s">
        <v>145</v>
      </c>
      <c r="D8" s="115" t="s">
        <v>14</v>
      </c>
      <c r="E8" s="126">
        <v>43.5</v>
      </c>
      <c r="F8" s="36">
        <v>0</v>
      </c>
      <c r="G8" s="36">
        <f>troskovnik[[#This Row],[Column2]]*troskovnik[[#This Row],[količina]]</f>
        <v>0</v>
      </c>
      <c r="H8" s="33">
        <v>120</v>
      </c>
      <c r="I8" s="33">
        <f>E8*H8</f>
        <v>5220</v>
      </c>
    </row>
    <row r="9" spans="1:10">
      <c r="A9" s="113"/>
      <c r="B9" s="113"/>
      <c r="C9" s="120"/>
      <c r="E9" s="126"/>
      <c r="F9" s="36"/>
      <c r="G9" s="36"/>
      <c r="H9" s="33"/>
      <c r="I9" s="33"/>
    </row>
    <row r="10" spans="1:10" ht="90">
      <c r="A10" s="113">
        <v>1</v>
      </c>
      <c r="B10" s="113">
        <v>4</v>
      </c>
      <c r="C10" s="120" t="s">
        <v>87</v>
      </c>
      <c r="D10" s="115" t="s">
        <v>2</v>
      </c>
      <c r="E10" s="126">
        <v>1</v>
      </c>
      <c r="F10" s="36">
        <v>0</v>
      </c>
      <c r="G10" s="36">
        <f>troskovnik[[#This Row],[Column2]]*troskovnik[[#This Row],[količina]]</f>
        <v>0</v>
      </c>
      <c r="H10" s="33">
        <v>1500</v>
      </c>
      <c r="I10" s="33">
        <f>E10*H10</f>
        <v>1500</v>
      </c>
      <c r="J10" s="36"/>
    </row>
    <row r="11" spans="1:10">
      <c r="A11" s="113"/>
      <c r="B11" s="113"/>
      <c r="C11" s="120"/>
      <c r="E11" s="116"/>
      <c r="F11" s="36"/>
      <c r="G11" s="36"/>
      <c r="H11" s="33"/>
      <c r="I11" s="33"/>
    </row>
    <row r="12" spans="1:10" ht="45">
      <c r="A12" s="113">
        <v>1</v>
      </c>
      <c r="B12" s="113">
        <v>5</v>
      </c>
      <c r="C12" s="120" t="s">
        <v>93</v>
      </c>
      <c r="D12" s="115" t="s">
        <v>14</v>
      </c>
      <c r="E12" s="116">
        <v>1.8</v>
      </c>
      <c r="F12" s="36">
        <v>0</v>
      </c>
      <c r="G12" s="36">
        <f>troskovnik[[#This Row],[Column2]]*troskovnik[[#This Row],[količina]]</f>
        <v>0</v>
      </c>
      <c r="H12" s="33">
        <v>200</v>
      </c>
      <c r="I12" s="33">
        <f>E12*H12</f>
        <v>360</v>
      </c>
    </row>
    <row r="13" spans="1:10" ht="15.75">
      <c r="A13" s="121"/>
      <c r="B13" s="122"/>
      <c r="C13" s="123"/>
      <c r="D13" s="124"/>
      <c r="E13" s="125"/>
      <c r="F13" s="81"/>
      <c r="G13" s="81"/>
      <c r="H13" s="33"/>
      <c r="I13" s="33"/>
    </row>
    <row r="14" spans="1:10" ht="105" customHeight="1">
      <c r="A14" s="113">
        <v>1</v>
      </c>
      <c r="B14" s="113">
        <v>6</v>
      </c>
      <c r="C14" s="120" t="s">
        <v>127</v>
      </c>
      <c r="D14" s="115" t="s">
        <v>14</v>
      </c>
      <c r="E14" s="116">
        <v>6.5</v>
      </c>
      <c r="F14" s="36">
        <v>0</v>
      </c>
      <c r="G14" s="36">
        <f>troskovnik[[#This Row],[Column2]]*troskovnik[[#This Row],[količina]]</f>
        <v>0</v>
      </c>
      <c r="H14" s="33">
        <v>250</v>
      </c>
      <c r="I14" s="33">
        <f>E14*H14</f>
        <v>1625</v>
      </c>
    </row>
    <row r="15" spans="1:10" ht="15.75">
      <c r="A15" s="121"/>
      <c r="B15" s="122"/>
      <c r="C15" s="123"/>
      <c r="D15" s="124"/>
      <c r="E15" s="125"/>
      <c r="F15" s="81"/>
      <c r="G15" s="81"/>
      <c r="H15" s="33"/>
      <c r="I15" s="33"/>
    </row>
    <row r="16" spans="1:10" ht="45">
      <c r="A16" s="113">
        <v>1</v>
      </c>
      <c r="B16" s="113">
        <v>7</v>
      </c>
      <c r="C16" s="120" t="s">
        <v>128</v>
      </c>
      <c r="D16" s="115" t="s">
        <v>2</v>
      </c>
      <c r="E16" s="126">
        <v>1</v>
      </c>
      <c r="F16" s="36">
        <v>0</v>
      </c>
      <c r="G16" s="36">
        <f>troskovnik[[#This Row],[Column2]]*troskovnik[[#This Row],[količina]]</f>
        <v>0</v>
      </c>
      <c r="H16" s="33">
        <v>150</v>
      </c>
      <c r="I16" s="33">
        <f>E16*H16</f>
        <v>150</v>
      </c>
    </row>
    <row r="17" spans="1:12" ht="15.75">
      <c r="A17" s="121"/>
      <c r="B17" s="122"/>
      <c r="C17" s="123"/>
      <c r="D17" s="124"/>
      <c r="E17" s="125"/>
      <c r="F17" s="81"/>
      <c r="G17" s="81"/>
      <c r="H17" s="104"/>
      <c r="I17" s="94"/>
      <c r="J17" s="105"/>
    </row>
    <row r="18" spans="1:12" ht="45">
      <c r="A18" s="113">
        <v>1</v>
      </c>
      <c r="B18" s="113">
        <v>8</v>
      </c>
      <c r="C18" s="120" t="s">
        <v>147</v>
      </c>
      <c r="D18" s="115" t="s">
        <v>14</v>
      </c>
      <c r="E18" s="116">
        <v>43.5</v>
      </c>
      <c r="F18" s="36">
        <v>0</v>
      </c>
      <c r="G18" s="36">
        <f>troskovnik[[#This Row],[Column2]]*troskovnik[[#This Row],[količina]]</f>
        <v>0</v>
      </c>
      <c r="H18" s="104"/>
      <c r="I18" s="94"/>
      <c r="J18" s="105"/>
    </row>
    <row r="19" spans="1:12" ht="15.75">
      <c r="A19" s="121"/>
      <c r="B19" s="122"/>
      <c r="C19" s="123"/>
      <c r="D19" s="124"/>
      <c r="E19" s="125"/>
      <c r="F19" s="81"/>
      <c r="G19" s="81"/>
      <c r="H19" s="104"/>
      <c r="I19" s="94"/>
      <c r="J19" s="105"/>
    </row>
    <row r="20" spans="1:12" ht="75">
      <c r="A20" s="113">
        <v>1</v>
      </c>
      <c r="B20" s="113">
        <v>9</v>
      </c>
      <c r="C20" s="120" t="s">
        <v>148</v>
      </c>
      <c r="D20" s="115" t="s">
        <v>16</v>
      </c>
      <c r="E20" s="116">
        <v>13.5</v>
      </c>
      <c r="F20" s="36">
        <v>0</v>
      </c>
      <c r="G20" s="36">
        <f>troskovnik[[#This Row],[Column2]]*troskovnik[[#This Row],[količina]]</f>
        <v>0</v>
      </c>
      <c r="H20" s="104"/>
      <c r="I20" s="94"/>
      <c r="J20" s="105"/>
    </row>
    <row r="21" spans="1:12" ht="15.75">
      <c r="A21" s="121"/>
      <c r="B21" s="122"/>
      <c r="C21" s="123"/>
      <c r="D21" s="124"/>
      <c r="E21" s="125"/>
      <c r="F21" s="81"/>
      <c r="G21" s="81"/>
      <c r="H21" s="104"/>
      <c r="I21" s="94"/>
      <c r="J21" s="105"/>
    </row>
    <row r="22" spans="1:12" ht="90">
      <c r="A22" s="113">
        <v>1</v>
      </c>
      <c r="B22" s="113">
        <v>10</v>
      </c>
      <c r="C22" s="120" t="s">
        <v>149</v>
      </c>
      <c r="D22" s="115" t="s">
        <v>16</v>
      </c>
      <c r="E22" s="116">
        <v>9.5</v>
      </c>
      <c r="F22" s="36">
        <v>0</v>
      </c>
      <c r="G22" s="36">
        <f>troskovnik[[#This Row],[Column2]]*troskovnik[[#This Row],[količina]]</f>
        <v>0</v>
      </c>
      <c r="H22" s="104"/>
      <c r="I22" s="94"/>
      <c r="J22" s="105"/>
    </row>
    <row r="23" spans="1:12" ht="15.75">
      <c r="A23" s="121"/>
      <c r="B23" s="122"/>
      <c r="C23" s="123"/>
      <c r="D23" s="124"/>
      <c r="E23" s="125"/>
      <c r="F23" s="81"/>
      <c r="G23" s="81"/>
      <c r="H23" s="104"/>
      <c r="I23" s="94"/>
      <c r="J23" s="105"/>
    </row>
    <row r="24" spans="1:12" ht="18">
      <c r="A24" s="113">
        <v>1</v>
      </c>
      <c r="B24" s="113">
        <v>11</v>
      </c>
      <c r="C24" s="120" t="s">
        <v>150</v>
      </c>
      <c r="D24" s="115" t="s">
        <v>16</v>
      </c>
      <c r="E24" s="116">
        <v>9.5</v>
      </c>
      <c r="F24" s="36">
        <v>0</v>
      </c>
      <c r="G24" s="36">
        <f>troskovnik[[#This Row],[Column2]]*troskovnik[[#This Row],[količina]]</f>
        <v>0</v>
      </c>
      <c r="H24" s="104"/>
      <c r="I24" s="94"/>
      <c r="J24" s="105"/>
    </row>
    <row r="25" spans="1:12" ht="15.75">
      <c r="A25" s="121"/>
      <c r="B25" s="122"/>
      <c r="C25" s="123"/>
      <c r="D25" s="124"/>
      <c r="E25" s="125"/>
      <c r="F25" s="81"/>
      <c r="G25" s="81"/>
      <c r="H25" s="104"/>
      <c r="I25" s="94"/>
      <c r="J25" s="105"/>
    </row>
    <row r="26" spans="1:12" ht="75">
      <c r="A26" s="113">
        <v>1</v>
      </c>
      <c r="B26" s="113">
        <v>12</v>
      </c>
      <c r="C26" s="120" t="s">
        <v>125</v>
      </c>
      <c r="D26" s="115" t="s">
        <v>2</v>
      </c>
      <c r="E26" s="126">
        <v>1</v>
      </c>
      <c r="F26" s="36">
        <v>0</v>
      </c>
      <c r="G26" s="36">
        <f>troskovnik[[#This Row],[Column2]]*troskovnik[[#This Row],[količina]]</f>
        <v>0</v>
      </c>
      <c r="H26" s="104"/>
      <c r="I26" s="94"/>
      <c r="J26" s="105"/>
    </row>
    <row r="27" spans="1:12" ht="15.75">
      <c r="A27" s="121"/>
      <c r="B27" s="122"/>
      <c r="C27" s="123"/>
      <c r="D27" s="124"/>
      <c r="E27" s="125"/>
      <c r="F27" s="81"/>
      <c r="G27" s="81"/>
      <c r="H27" s="103"/>
      <c r="I27" s="94"/>
    </row>
    <row r="28" spans="1:12" s="62" customFormat="1" ht="15.75">
      <c r="A28" s="113"/>
      <c r="B28" s="113"/>
      <c r="C28" s="127" t="s">
        <v>3</v>
      </c>
      <c r="D28" s="115"/>
      <c r="E28" s="116"/>
      <c r="F28" s="36"/>
      <c r="G28" s="108">
        <f>G26+G24+G22+G20+G18+G16+G14+G12+G10+G8+G6+G4</f>
        <v>0</v>
      </c>
      <c r="H28" s="33"/>
      <c r="I28" s="108">
        <f>SUBTOTAL(109,I2:I27)</f>
        <v>15362.5</v>
      </c>
      <c r="L28" s="96"/>
    </row>
    <row r="29" spans="1:12" s="62" customFormat="1" ht="15.75">
      <c r="A29" s="117">
        <v>2</v>
      </c>
      <c r="B29" s="117"/>
      <c r="C29" s="117" t="s">
        <v>89</v>
      </c>
      <c r="D29" s="115"/>
      <c r="E29" s="116"/>
      <c r="F29" s="36"/>
      <c r="G29" s="36"/>
      <c r="H29" s="33"/>
      <c r="I29" s="33"/>
      <c r="L29" s="96"/>
    </row>
    <row r="30" spans="1:12" s="62" customFormat="1" ht="90">
      <c r="A30" s="128"/>
      <c r="B30" s="129"/>
      <c r="C30" s="118" t="s">
        <v>90</v>
      </c>
      <c r="D30" s="124"/>
      <c r="E30" s="130"/>
      <c r="F30" s="106"/>
      <c r="G30" s="106"/>
      <c r="H30" s="107"/>
      <c r="I30" s="108"/>
      <c r="J30" s="105"/>
      <c r="L30" s="96"/>
    </row>
    <row r="31" spans="1:12" s="62" customFormat="1" ht="15.75">
      <c r="A31" s="117"/>
      <c r="B31" s="117"/>
      <c r="C31" s="117"/>
      <c r="D31" s="115"/>
      <c r="E31" s="116"/>
      <c r="F31" s="36"/>
      <c r="G31" s="36"/>
      <c r="H31" s="33"/>
      <c r="I31" s="33"/>
      <c r="L31" s="96"/>
    </row>
    <row r="32" spans="1:12" ht="75">
      <c r="A32" s="120">
        <v>2</v>
      </c>
      <c r="B32" s="120">
        <v>1</v>
      </c>
      <c r="C32" s="120" t="s">
        <v>109</v>
      </c>
      <c r="D32" s="115" t="s">
        <v>77</v>
      </c>
      <c r="E32" s="116">
        <v>14.9</v>
      </c>
      <c r="F32" s="36">
        <v>0</v>
      </c>
      <c r="G32" s="36">
        <f>troskovnik[[#This Row],[Column2]]*troskovnik[[#This Row],[količina]]</f>
        <v>0</v>
      </c>
      <c r="H32" s="33">
        <v>120</v>
      </c>
      <c r="I32" s="33">
        <f>E32*H32</f>
        <v>1788</v>
      </c>
    </row>
    <row r="33" spans="1:10">
      <c r="A33" s="120"/>
      <c r="B33" s="120"/>
      <c r="C33" s="120"/>
      <c r="E33" s="116"/>
      <c r="F33" s="36"/>
      <c r="G33" s="36"/>
      <c r="H33" s="33"/>
      <c r="I33" s="33"/>
    </row>
    <row r="34" spans="1:10" ht="60">
      <c r="A34" s="120">
        <v>2</v>
      </c>
      <c r="B34" s="120">
        <v>2</v>
      </c>
      <c r="C34" s="120" t="s">
        <v>91</v>
      </c>
      <c r="D34" s="115" t="s">
        <v>2</v>
      </c>
      <c r="E34" s="126">
        <v>1</v>
      </c>
      <c r="F34" s="36">
        <v>0</v>
      </c>
      <c r="G34" s="36">
        <f>troskovnik[[#This Row],[Column2]]*troskovnik[[#This Row],[količina]]</f>
        <v>0</v>
      </c>
      <c r="H34" s="33">
        <v>750</v>
      </c>
      <c r="I34" s="33">
        <f>E34*H34</f>
        <v>750</v>
      </c>
    </row>
    <row r="35" spans="1:10">
      <c r="A35" s="120"/>
      <c r="B35" s="120"/>
      <c r="C35" s="120"/>
      <c r="E35" s="116"/>
      <c r="F35" s="36"/>
      <c r="G35" s="36"/>
      <c r="H35" s="33"/>
      <c r="I35" s="33"/>
    </row>
    <row r="36" spans="1:10" ht="75">
      <c r="A36" s="120">
        <v>2</v>
      </c>
      <c r="B36" s="120">
        <v>3</v>
      </c>
      <c r="C36" s="120" t="s">
        <v>92</v>
      </c>
      <c r="D36" s="115" t="s">
        <v>14</v>
      </c>
      <c r="E36" s="116">
        <v>38.299999999999997</v>
      </c>
      <c r="F36" s="36">
        <v>0</v>
      </c>
      <c r="G36" s="36">
        <f>troskovnik[[#This Row],[Column2]]*troskovnik[[#This Row],[količina]]</f>
        <v>0</v>
      </c>
      <c r="H36" s="33">
        <v>120</v>
      </c>
      <c r="I36" s="33">
        <f>E36*H36</f>
        <v>4596</v>
      </c>
    </row>
    <row r="37" spans="1:10">
      <c r="A37" s="120"/>
      <c r="B37" s="120"/>
      <c r="C37" s="120"/>
      <c r="E37" s="116"/>
      <c r="F37" s="36"/>
      <c r="G37" s="36"/>
      <c r="H37" s="33"/>
      <c r="I37" s="33"/>
    </row>
    <row r="38" spans="1:10" ht="75">
      <c r="A38" s="120">
        <v>2</v>
      </c>
      <c r="B38" s="120">
        <v>4</v>
      </c>
      <c r="C38" s="120" t="s">
        <v>134</v>
      </c>
      <c r="D38" s="115" t="s">
        <v>14</v>
      </c>
      <c r="E38" s="116">
        <v>38.299999999999997</v>
      </c>
      <c r="F38" s="36">
        <v>0</v>
      </c>
      <c r="G38" s="36">
        <f>troskovnik[[#This Row],[Column2]]*troskovnik[[#This Row],[količina]]</f>
        <v>0</v>
      </c>
      <c r="H38" s="33">
        <v>250</v>
      </c>
      <c r="I38" s="33">
        <f>E38*H38</f>
        <v>9575</v>
      </c>
    </row>
    <row r="39" spans="1:10" ht="15.75">
      <c r="A39" s="121"/>
      <c r="B39" s="122"/>
      <c r="C39" s="118"/>
      <c r="D39" s="124"/>
      <c r="E39" s="125"/>
      <c r="F39" s="81"/>
      <c r="G39" s="81"/>
      <c r="H39" s="103"/>
      <c r="I39" s="94"/>
    </row>
    <row r="40" spans="1:10" ht="60">
      <c r="A40" s="120">
        <v>2</v>
      </c>
      <c r="B40" s="120">
        <v>5</v>
      </c>
      <c r="C40" s="120" t="s">
        <v>110</v>
      </c>
      <c r="D40" s="115" t="s">
        <v>14</v>
      </c>
      <c r="E40" s="116">
        <v>3.2</v>
      </c>
      <c r="F40" s="36">
        <v>0</v>
      </c>
      <c r="G40" s="36">
        <f>troskovnik[[#This Row],[Column2]]*troskovnik[[#This Row],[količina]]</f>
        <v>0</v>
      </c>
      <c r="H40" s="33">
        <v>120</v>
      </c>
      <c r="I40" s="33">
        <f>E40*H40</f>
        <v>384</v>
      </c>
      <c r="J40" s="36"/>
    </row>
    <row r="41" spans="1:10" ht="15.75">
      <c r="A41" s="121"/>
      <c r="B41" s="122"/>
      <c r="C41" s="123"/>
      <c r="D41" s="124"/>
      <c r="E41" s="125"/>
      <c r="F41" s="81"/>
      <c r="G41" s="81"/>
      <c r="H41" s="104"/>
      <c r="I41" s="94"/>
      <c r="J41" s="109"/>
    </row>
    <row r="42" spans="1:10" ht="153">
      <c r="A42" s="120">
        <v>2</v>
      </c>
      <c r="B42" s="120">
        <v>6</v>
      </c>
      <c r="C42" s="120" t="s">
        <v>135</v>
      </c>
      <c r="D42" s="115" t="s">
        <v>77</v>
      </c>
      <c r="E42" s="116">
        <v>24.5</v>
      </c>
      <c r="F42" s="36">
        <v>0</v>
      </c>
      <c r="G42" s="36">
        <f>troskovnik[[#This Row],[Column2]]*troskovnik[[#This Row],[količina]]</f>
        <v>0</v>
      </c>
      <c r="H42" s="33">
        <v>250</v>
      </c>
      <c r="I42" s="33">
        <f>E42*H42</f>
        <v>6125</v>
      </c>
      <c r="J42" s="109"/>
    </row>
    <row r="43" spans="1:10" ht="15.75">
      <c r="A43" s="121"/>
      <c r="B43" s="122"/>
      <c r="C43" s="123"/>
      <c r="D43" s="124"/>
      <c r="E43" s="125"/>
      <c r="F43" s="81"/>
      <c r="G43" s="81"/>
      <c r="H43" s="104"/>
      <c r="I43" s="94"/>
      <c r="J43" s="109"/>
    </row>
    <row r="44" spans="1:10" ht="123">
      <c r="A44" s="120">
        <v>2</v>
      </c>
      <c r="B44" s="120">
        <v>7</v>
      </c>
      <c r="C44" s="120" t="s">
        <v>136</v>
      </c>
      <c r="D44" s="115" t="s">
        <v>77</v>
      </c>
      <c r="E44" s="116">
        <v>12.5</v>
      </c>
      <c r="F44" s="36">
        <v>0</v>
      </c>
      <c r="G44" s="36">
        <f>troskovnik[[#This Row],[Column2]]*troskovnik[[#This Row],[količina]]</f>
        <v>0</v>
      </c>
      <c r="H44" s="33">
        <v>200</v>
      </c>
      <c r="I44" s="33">
        <f>E44*H44</f>
        <v>2500</v>
      </c>
      <c r="J44" s="109"/>
    </row>
    <row r="45" spans="1:10" ht="15.75">
      <c r="A45" s="121"/>
      <c r="B45" s="122"/>
      <c r="C45" s="123"/>
      <c r="D45" s="124"/>
      <c r="E45" s="125"/>
      <c r="F45" s="81"/>
      <c r="G45" s="81"/>
      <c r="H45" s="104"/>
      <c r="I45" s="94"/>
      <c r="J45" s="109"/>
    </row>
    <row r="46" spans="1:10" ht="138">
      <c r="A46" s="120">
        <v>2</v>
      </c>
      <c r="B46" s="120">
        <v>8</v>
      </c>
      <c r="C46" s="120" t="s">
        <v>137</v>
      </c>
      <c r="D46" s="115" t="s">
        <v>77</v>
      </c>
      <c r="E46" s="116">
        <v>8.5</v>
      </c>
      <c r="F46" s="36">
        <v>0</v>
      </c>
      <c r="G46" s="36">
        <f>troskovnik[[#This Row],[Column2]]*troskovnik[[#This Row],[količina]]</f>
        <v>0</v>
      </c>
      <c r="H46" s="33">
        <v>250</v>
      </c>
      <c r="I46" s="33">
        <f>E46*H46</f>
        <v>2125</v>
      </c>
      <c r="J46" s="109"/>
    </row>
    <row r="47" spans="1:10" ht="15.75">
      <c r="A47" s="121"/>
      <c r="B47" s="122"/>
      <c r="C47" s="123"/>
      <c r="D47" s="124"/>
      <c r="E47" s="125"/>
      <c r="F47" s="81"/>
      <c r="G47" s="81"/>
      <c r="H47" s="104"/>
      <c r="I47" s="94"/>
      <c r="J47" s="109"/>
    </row>
    <row r="48" spans="1:10" ht="75">
      <c r="A48" s="120">
        <v>2</v>
      </c>
      <c r="B48" s="120">
        <v>9</v>
      </c>
      <c r="C48" s="120" t="s">
        <v>111</v>
      </c>
      <c r="D48" s="115" t="s">
        <v>14</v>
      </c>
      <c r="E48" s="116">
        <v>1.8</v>
      </c>
      <c r="F48" s="36">
        <v>0</v>
      </c>
      <c r="G48" s="36">
        <f>troskovnik[[#This Row],[Column2]]*troskovnik[[#This Row],[količina]]</f>
        <v>0</v>
      </c>
      <c r="H48" s="33">
        <v>550</v>
      </c>
      <c r="I48" s="33">
        <f>E48*H48</f>
        <v>990</v>
      </c>
      <c r="J48" s="105"/>
    </row>
    <row r="49" spans="1:10" ht="15.75">
      <c r="A49" s="121"/>
      <c r="B49" s="122"/>
      <c r="C49" s="123"/>
      <c r="D49" s="124"/>
      <c r="E49" s="125"/>
      <c r="F49" s="81"/>
      <c r="G49" s="81"/>
      <c r="H49" s="104"/>
      <c r="I49" s="94"/>
      <c r="J49" s="105"/>
    </row>
    <row r="50" spans="1:10" ht="135">
      <c r="A50" s="120">
        <v>2</v>
      </c>
      <c r="B50" s="120">
        <v>10</v>
      </c>
      <c r="C50" s="120" t="s">
        <v>94</v>
      </c>
      <c r="D50" s="115" t="s">
        <v>14</v>
      </c>
      <c r="E50" s="116">
        <v>6.5</v>
      </c>
      <c r="F50" s="36">
        <v>0</v>
      </c>
      <c r="G50" s="36">
        <f>troskovnik[[#This Row],[Column2]]*troskovnik[[#This Row],[količina]]</f>
        <v>0</v>
      </c>
      <c r="H50" s="33">
        <v>750</v>
      </c>
      <c r="I50" s="33">
        <f>E50*H50</f>
        <v>4875</v>
      </c>
      <c r="J50" s="105"/>
    </row>
    <row r="51" spans="1:10" ht="15.75">
      <c r="A51" s="121"/>
      <c r="B51" s="122"/>
      <c r="C51" s="123"/>
      <c r="D51" s="124"/>
      <c r="E51" s="125"/>
      <c r="F51" s="81"/>
      <c r="G51" s="81"/>
      <c r="H51" s="104"/>
      <c r="I51" s="94"/>
      <c r="J51" s="105"/>
    </row>
    <row r="52" spans="1:10" ht="75">
      <c r="A52" s="120">
        <v>2</v>
      </c>
      <c r="B52" s="120">
        <v>11</v>
      </c>
      <c r="C52" s="120" t="s">
        <v>96</v>
      </c>
      <c r="D52" s="115" t="s">
        <v>77</v>
      </c>
      <c r="E52" s="116">
        <v>14.9</v>
      </c>
      <c r="F52" s="36">
        <v>0</v>
      </c>
      <c r="G52" s="36">
        <f>troskovnik[[#This Row],[Column2]]*troskovnik[[#This Row],[količina]]</f>
        <v>0</v>
      </c>
      <c r="H52" s="33">
        <v>180</v>
      </c>
      <c r="I52" s="33">
        <f>E52*H52</f>
        <v>2682</v>
      </c>
      <c r="J52" s="105"/>
    </row>
    <row r="53" spans="1:10" ht="15.75">
      <c r="A53" s="121"/>
      <c r="B53" s="122"/>
      <c r="C53" s="123"/>
      <c r="D53" s="124"/>
      <c r="E53" s="125"/>
      <c r="F53" s="81"/>
      <c r="G53" s="81"/>
      <c r="H53" s="104"/>
      <c r="I53" s="94"/>
      <c r="J53" s="105"/>
    </row>
    <row r="54" spans="1:10" ht="150">
      <c r="A54" s="120">
        <v>2</v>
      </c>
      <c r="B54" s="120">
        <v>12</v>
      </c>
      <c r="C54" s="120" t="s">
        <v>138</v>
      </c>
      <c r="D54" s="115" t="s">
        <v>14</v>
      </c>
      <c r="E54" s="116">
        <v>35.5</v>
      </c>
      <c r="F54" s="36">
        <v>0</v>
      </c>
      <c r="G54" s="36">
        <f>troskovnik[[#This Row],[Column2]]*troskovnik[[#This Row],[količina]]</f>
        <v>0</v>
      </c>
      <c r="H54" s="33">
        <v>150</v>
      </c>
      <c r="I54" s="33">
        <f>E54*H54</f>
        <v>5325</v>
      </c>
      <c r="J54" s="105"/>
    </row>
    <row r="55" spans="1:10" ht="15.75">
      <c r="A55" s="121"/>
      <c r="B55" s="122"/>
      <c r="C55" s="123"/>
      <c r="D55" s="124"/>
      <c r="E55" s="125"/>
      <c r="F55" s="81"/>
      <c r="G55" s="81"/>
      <c r="H55" s="104"/>
      <c r="I55" s="94"/>
      <c r="J55" s="105"/>
    </row>
    <row r="56" spans="1:10" ht="45">
      <c r="A56" s="120">
        <v>2</v>
      </c>
      <c r="B56" s="120">
        <v>12</v>
      </c>
      <c r="C56" s="120" t="s">
        <v>151</v>
      </c>
      <c r="D56" s="115" t="s">
        <v>14</v>
      </c>
      <c r="E56" s="116">
        <v>46.5</v>
      </c>
      <c r="F56" s="36">
        <v>0</v>
      </c>
      <c r="G56" s="36">
        <f>troskovnik[[#This Row],[Column2]]*troskovnik[[#This Row],[količina]]</f>
        <v>0</v>
      </c>
      <c r="H56" s="104"/>
      <c r="I56" s="94"/>
      <c r="J56" s="105"/>
    </row>
    <row r="57" spans="1:10" ht="15.75">
      <c r="A57" s="121"/>
      <c r="B57" s="122"/>
      <c r="C57" s="123"/>
      <c r="D57" s="124"/>
      <c r="E57" s="125"/>
      <c r="F57" s="81"/>
      <c r="G57" s="81"/>
      <c r="H57" s="104"/>
      <c r="I57" s="94"/>
      <c r="J57" s="105"/>
    </row>
    <row r="58" spans="1:10" ht="15.75">
      <c r="A58" s="120"/>
      <c r="B58" s="120"/>
      <c r="C58" s="127" t="s">
        <v>3</v>
      </c>
      <c r="E58" s="116"/>
      <c r="F58" s="36"/>
      <c r="G58" s="108">
        <f>G56+G54+G52+G50+G46+G48+G44+G42+G40+G38+G37+G36+G34+G32</f>
        <v>0</v>
      </c>
      <c r="H58" s="33"/>
      <c r="I58" s="108">
        <f>SUBTOTAL(109,I30:I57)</f>
        <v>41715</v>
      </c>
    </row>
    <row r="59" spans="1:10" ht="15.75">
      <c r="A59" s="117">
        <v>3</v>
      </c>
      <c r="B59" s="117"/>
      <c r="C59" s="117" t="s">
        <v>95</v>
      </c>
      <c r="E59" s="116"/>
      <c r="F59" s="36"/>
      <c r="G59" s="36"/>
      <c r="H59" s="33"/>
      <c r="I59" s="89"/>
    </row>
    <row r="60" spans="1:10" ht="15.75">
      <c r="A60" s="121"/>
      <c r="B60" s="122"/>
      <c r="C60" s="123"/>
      <c r="D60" s="124"/>
      <c r="E60" s="125"/>
      <c r="F60" s="81"/>
      <c r="G60" s="81"/>
      <c r="H60" s="103"/>
      <c r="I60" s="94"/>
    </row>
    <row r="61" spans="1:10" ht="300">
      <c r="A61" s="120">
        <v>3</v>
      </c>
      <c r="B61" s="120">
        <v>1</v>
      </c>
      <c r="C61" s="119" t="s">
        <v>129</v>
      </c>
      <c r="D61" s="115" t="s">
        <v>14</v>
      </c>
      <c r="E61" s="131">
        <v>575</v>
      </c>
      <c r="F61" s="5">
        <v>0</v>
      </c>
      <c r="G61" s="5">
        <f>troskovnik[[#This Row],[Column2]]*troskovnik[[#This Row],[količina]]</f>
        <v>0</v>
      </c>
      <c r="H61" s="33">
        <v>200</v>
      </c>
      <c r="I61" s="33">
        <f>E61*H61</f>
        <v>115000</v>
      </c>
    </row>
    <row r="62" spans="1:10" ht="15.75">
      <c r="A62" s="121"/>
      <c r="B62" s="122"/>
      <c r="C62" s="119"/>
      <c r="D62" s="124"/>
      <c r="E62" s="125"/>
      <c r="F62" s="81"/>
      <c r="G62" s="81"/>
      <c r="H62" s="104"/>
      <c r="I62" s="94"/>
      <c r="J62" s="105"/>
    </row>
    <row r="63" spans="1:10" ht="90">
      <c r="A63" s="120">
        <v>3</v>
      </c>
      <c r="B63" s="120">
        <v>2</v>
      </c>
      <c r="C63" s="119" t="s">
        <v>97</v>
      </c>
      <c r="D63" s="115" t="s">
        <v>14</v>
      </c>
      <c r="E63" s="131">
        <v>6.5</v>
      </c>
      <c r="F63" s="5">
        <v>0</v>
      </c>
      <c r="G63" s="5">
        <f>troskovnik[[#This Row],[Column2]]*troskovnik[[#This Row],[količina]]</f>
        <v>0</v>
      </c>
      <c r="H63" s="33">
        <v>300</v>
      </c>
      <c r="I63" s="33">
        <f>E63*H63</f>
        <v>1950</v>
      </c>
      <c r="J63" s="105"/>
    </row>
    <row r="64" spans="1:10" ht="15" customHeight="1">
      <c r="A64" s="121"/>
      <c r="B64" s="122"/>
      <c r="C64" s="123"/>
      <c r="D64" s="124"/>
      <c r="E64" s="125"/>
      <c r="F64" s="81"/>
      <c r="G64" s="81"/>
      <c r="H64" s="103"/>
      <c r="I64" s="94"/>
    </row>
    <row r="65" spans="1:10" ht="15.75">
      <c r="A65" s="121"/>
      <c r="B65" s="122"/>
      <c r="C65" s="127" t="s">
        <v>3</v>
      </c>
      <c r="E65" s="116"/>
      <c r="F65" s="36"/>
      <c r="G65" s="108">
        <f>G61+G63</f>
        <v>0</v>
      </c>
      <c r="H65" s="33"/>
      <c r="I65" s="108">
        <f>I61+I63</f>
        <v>116950</v>
      </c>
    </row>
    <row r="66" spans="1:10" ht="15.75">
      <c r="A66" s="117">
        <v>4</v>
      </c>
      <c r="B66" s="132"/>
      <c r="C66" s="117" t="s">
        <v>98</v>
      </c>
      <c r="D66" s="124"/>
      <c r="E66" s="125"/>
      <c r="F66" s="81"/>
      <c r="G66" s="81"/>
      <c r="H66" s="103"/>
      <c r="I66" s="94"/>
    </row>
    <row r="67" spans="1:10" ht="150">
      <c r="A67" s="121"/>
      <c r="B67" s="122"/>
      <c r="C67" s="118" t="s">
        <v>124</v>
      </c>
      <c r="D67" s="124"/>
      <c r="E67" s="125"/>
      <c r="F67" s="81"/>
      <c r="G67" s="81"/>
      <c r="H67" s="104"/>
      <c r="I67" s="94"/>
      <c r="J67" s="105"/>
    </row>
    <row r="68" spans="1:10" ht="15.75">
      <c r="A68" s="121"/>
      <c r="B68" s="122"/>
      <c r="C68" s="123"/>
      <c r="D68" s="124"/>
      <c r="E68" s="125"/>
      <c r="F68" s="81"/>
      <c r="G68" s="81"/>
      <c r="H68" s="104"/>
      <c r="I68" s="94"/>
      <c r="J68" s="105"/>
    </row>
    <row r="69" spans="1:10" ht="153">
      <c r="A69" s="113">
        <v>4</v>
      </c>
      <c r="B69" s="113">
        <v>1</v>
      </c>
      <c r="C69" s="133" t="s">
        <v>101</v>
      </c>
      <c r="D69" s="115" t="s">
        <v>14</v>
      </c>
      <c r="E69" s="116">
        <v>260</v>
      </c>
      <c r="F69" s="36">
        <v>0</v>
      </c>
      <c r="G69" s="36">
        <f>troskovnik[[#This Row],[Column2]]*troskovnik[[#This Row],[količina]]</f>
        <v>0</v>
      </c>
      <c r="H69" s="33">
        <v>200</v>
      </c>
      <c r="I69" s="33">
        <f>E69*H69</f>
        <v>52000</v>
      </c>
    </row>
    <row r="70" spans="1:10" ht="15.75">
      <c r="A70" s="121"/>
      <c r="B70" s="122"/>
      <c r="C70" s="134"/>
      <c r="D70" s="124"/>
      <c r="E70" s="125"/>
      <c r="F70" s="81"/>
      <c r="G70" s="81"/>
      <c r="H70" s="104"/>
      <c r="I70" s="94"/>
      <c r="J70" s="105"/>
    </row>
    <row r="71" spans="1:10" ht="120">
      <c r="A71" s="120">
        <v>4</v>
      </c>
      <c r="B71" s="120">
        <v>2</v>
      </c>
      <c r="C71" s="120" t="s">
        <v>88</v>
      </c>
      <c r="D71" s="115" t="s">
        <v>2</v>
      </c>
      <c r="E71" s="126">
        <v>1</v>
      </c>
      <c r="F71" s="36">
        <v>0</v>
      </c>
      <c r="G71" s="36">
        <f>troskovnik[[#This Row],[Column2]]*troskovnik[[#This Row],[količina]]</f>
        <v>0</v>
      </c>
      <c r="H71" s="33">
        <v>7500</v>
      </c>
      <c r="I71" s="33">
        <f>E71*H71</f>
        <v>7500</v>
      </c>
    </row>
    <row r="72" spans="1:10" ht="15.75">
      <c r="A72" s="121"/>
      <c r="B72" s="122"/>
      <c r="C72" s="123"/>
      <c r="D72" s="124"/>
      <c r="E72" s="125"/>
      <c r="F72" s="81"/>
      <c r="G72" s="81"/>
      <c r="H72" s="104"/>
      <c r="I72" s="94"/>
      <c r="J72" s="105"/>
    </row>
    <row r="73" spans="1:10" ht="165">
      <c r="A73" s="113">
        <v>4</v>
      </c>
      <c r="B73" s="113">
        <v>3</v>
      </c>
      <c r="C73" s="133" t="s">
        <v>132</v>
      </c>
      <c r="D73" s="115" t="s">
        <v>16</v>
      </c>
      <c r="E73" s="116">
        <v>6.4</v>
      </c>
      <c r="F73" s="36">
        <v>0</v>
      </c>
      <c r="G73" s="36">
        <f>troskovnik[[#This Row],[Column2]]*troskovnik[[#This Row],[količina]]</f>
        <v>0</v>
      </c>
      <c r="H73" s="33">
        <v>1500</v>
      </c>
      <c r="I73" s="33">
        <f>E73*H73</f>
        <v>9600</v>
      </c>
      <c r="J73" s="105"/>
    </row>
    <row r="74" spans="1:10" ht="15.75">
      <c r="A74" s="121"/>
      <c r="B74" s="122"/>
      <c r="C74" s="123"/>
      <c r="D74" s="124"/>
      <c r="E74" s="135"/>
      <c r="F74" s="110"/>
      <c r="G74" s="110"/>
      <c r="H74" s="103"/>
      <c r="I74" s="94"/>
    </row>
    <row r="75" spans="1:10" ht="195">
      <c r="A75" s="120">
        <v>4</v>
      </c>
      <c r="B75" s="120">
        <v>4</v>
      </c>
      <c r="C75" s="136" t="s">
        <v>142</v>
      </c>
      <c r="D75" s="131" t="s">
        <v>14</v>
      </c>
      <c r="E75" s="116">
        <v>125.5</v>
      </c>
      <c r="F75" s="36">
        <v>0</v>
      </c>
      <c r="G75" s="36">
        <f>troskovnik[[#This Row],[Column2]]*troskovnik[[#This Row],[količina]]</f>
        <v>0</v>
      </c>
      <c r="H75" s="33">
        <v>350</v>
      </c>
      <c r="I75" s="33">
        <f>E75*H75</f>
        <v>43925</v>
      </c>
      <c r="J75" s="105"/>
    </row>
    <row r="76" spans="1:10" ht="15.75">
      <c r="A76" s="121"/>
      <c r="B76" s="122"/>
      <c r="C76" s="123"/>
      <c r="D76" s="124"/>
      <c r="E76" s="125"/>
      <c r="F76" s="81"/>
      <c r="G76" s="81"/>
      <c r="H76" s="104"/>
      <c r="I76" s="94"/>
      <c r="J76" s="105"/>
    </row>
    <row r="77" spans="1:10" ht="135">
      <c r="A77" s="120">
        <v>4</v>
      </c>
      <c r="B77" s="120">
        <v>5</v>
      </c>
      <c r="C77" s="137" t="s">
        <v>99</v>
      </c>
      <c r="D77" s="131" t="s">
        <v>14</v>
      </c>
      <c r="E77" s="116">
        <v>2.5</v>
      </c>
      <c r="F77" s="36">
        <v>0</v>
      </c>
      <c r="G77" s="36">
        <f>troskovnik[[#This Row],[Column2]]*troskovnik[[#This Row],[količina]]</f>
        <v>0</v>
      </c>
      <c r="H77" s="33">
        <v>4000</v>
      </c>
      <c r="I77" s="33">
        <f>E77*H77</f>
        <v>10000</v>
      </c>
      <c r="J77" s="105"/>
    </row>
    <row r="78" spans="1:10" ht="15.75">
      <c r="A78" s="121"/>
      <c r="B78" s="122"/>
      <c r="C78" s="123"/>
      <c r="D78" s="138"/>
      <c r="E78" s="125"/>
      <c r="F78" s="81"/>
      <c r="G78" s="81"/>
      <c r="H78" s="104"/>
      <c r="I78" s="94"/>
      <c r="J78" s="105"/>
    </row>
    <row r="79" spans="1:10" ht="63">
      <c r="A79" s="113">
        <v>4</v>
      </c>
      <c r="B79" s="113">
        <v>6</v>
      </c>
      <c r="C79" s="133" t="s">
        <v>112</v>
      </c>
      <c r="D79" s="115" t="s">
        <v>14</v>
      </c>
      <c r="E79" s="116">
        <v>200</v>
      </c>
      <c r="F79" s="36">
        <v>0</v>
      </c>
      <c r="G79" s="36">
        <f>troskovnik[[#This Row],[Column2]]*troskovnik[[#This Row],[količina]]</f>
        <v>0</v>
      </c>
      <c r="H79" s="33">
        <v>180</v>
      </c>
      <c r="I79" s="33">
        <f>E79*H79</f>
        <v>36000</v>
      </c>
      <c r="J79" s="105"/>
    </row>
    <row r="80" spans="1:10" ht="15.75">
      <c r="A80" s="121"/>
      <c r="B80" s="122"/>
      <c r="C80" s="123"/>
      <c r="D80" s="124"/>
      <c r="E80" s="125"/>
      <c r="F80" s="81"/>
      <c r="G80" s="81"/>
      <c r="H80" s="104"/>
      <c r="I80" s="94"/>
      <c r="J80" s="105"/>
    </row>
    <row r="81" spans="1:10" ht="105">
      <c r="A81" s="120">
        <v>4</v>
      </c>
      <c r="B81" s="120">
        <v>7</v>
      </c>
      <c r="C81" s="120" t="s">
        <v>100</v>
      </c>
      <c r="D81" s="115" t="s">
        <v>2</v>
      </c>
      <c r="E81" s="126">
        <v>35</v>
      </c>
      <c r="F81" s="36">
        <v>0</v>
      </c>
      <c r="G81" s="36">
        <f>troskovnik[[#This Row],[Column2]]*troskovnik[[#This Row],[količina]]</f>
        <v>0</v>
      </c>
      <c r="H81" s="33">
        <v>200</v>
      </c>
      <c r="I81" s="33">
        <f>E81*H81</f>
        <v>7000</v>
      </c>
      <c r="J81" s="105"/>
    </row>
    <row r="82" spans="1:10" ht="15.75">
      <c r="A82" s="121"/>
      <c r="B82" s="122"/>
      <c r="C82" s="123"/>
      <c r="D82" s="124"/>
      <c r="E82" s="125"/>
      <c r="F82" s="81"/>
      <c r="G82" s="81"/>
      <c r="H82" s="104"/>
      <c r="I82" s="94"/>
      <c r="J82" s="105"/>
    </row>
    <row r="83" spans="1:10" ht="197.25" customHeight="1">
      <c r="A83" s="120">
        <v>4</v>
      </c>
      <c r="B83" s="120">
        <v>8</v>
      </c>
      <c r="C83" s="137" t="s">
        <v>130</v>
      </c>
      <c r="D83" s="115" t="s">
        <v>2</v>
      </c>
      <c r="E83" s="126">
        <v>1</v>
      </c>
      <c r="F83" s="36">
        <v>0</v>
      </c>
      <c r="G83" s="36">
        <f>troskovnik[[#This Row],[Column2]]*troskovnik[[#This Row],[količina]]</f>
        <v>0</v>
      </c>
      <c r="H83" s="33">
        <v>15000</v>
      </c>
      <c r="I83" s="33">
        <f>E83*H83</f>
        <v>15000</v>
      </c>
    </row>
    <row r="84" spans="1:10" ht="15.75">
      <c r="A84" s="121"/>
      <c r="B84" s="122"/>
      <c r="C84" s="123"/>
      <c r="D84" s="138"/>
      <c r="E84" s="125"/>
      <c r="F84" s="81"/>
      <c r="G84" s="81"/>
      <c r="H84" s="104"/>
      <c r="I84" s="94"/>
      <c r="J84" s="105"/>
    </row>
    <row r="85" spans="1:10" ht="180">
      <c r="A85" s="120">
        <v>4</v>
      </c>
      <c r="B85" s="120">
        <v>9</v>
      </c>
      <c r="C85" s="119" t="s">
        <v>131</v>
      </c>
      <c r="D85" s="131" t="s">
        <v>2</v>
      </c>
      <c r="E85" s="126">
        <v>20</v>
      </c>
      <c r="F85" s="36">
        <v>0</v>
      </c>
      <c r="G85" s="36">
        <f>troskovnik[[#This Row],[Column2]]*troskovnik[[#This Row],[količina]]</f>
        <v>0</v>
      </c>
      <c r="H85" s="33">
        <v>750</v>
      </c>
      <c r="I85" s="33">
        <f>E85*H85</f>
        <v>15000</v>
      </c>
      <c r="J85" s="105"/>
    </row>
    <row r="86" spans="1:10" ht="15.75">
      <c r="A86" s="121"/>
      <c r="B86" s="122"/>
      <c r="C86" s="123"/>
      <c r="D86" s="138"/>
      <c r="E86" s="125"/>
      <c r="F86" s="81"/>
      <c r="G86" s="81"/>
      <c r="H86" s="104"/>
      <c r="I86" s="94"/>
      <c r="J86" s="105"/>
    </row>
    <row r="87" spans="1:10" ht="105">
      <c r="A87" s="120">
        <v>4</v>
      </c>
      <c r="B87" s="120">
        <v>10</v>
      </c>
      <c r="C87" s="119" t="s">
        <v>122</v>
      </c>
      <c r="D87" s="131" t="s">
        <v>2</v>
      </c>
      <c r="E87" s="116">
        <v>3.2</v>
      </c>
      <c r="F87" s="36">
        <v>0</v>
      </c>
      <c r="G87" s="36">
        <f>troskovnik[[#This Row],[Column2]]*troskovnik[[#This Row],[količina]]</f>
        <v>0</v>
      </c>
      <c r="H87" s="104"/>
      <c r="I87" s="94"/>
      <c r="J87" s="105"/>
    </row>
    <row r="88" spans="1:10" ht="15.75">
      <c r="A88" s="121"/>
      <c r="B88" s="122"/>
      <c r="C88" s="123"/>
      <c r="D88" s="138"/>
      <c r="E88" s="125"/>
      <c r="F88" s="81"/>
      <c r="G88" s="81"/>
      <c r="H88" s="104"/>
      <c r="I88" s="94"/>
      <c r="J88" s="105"/>
    </row>
    <row r="89" spans="1:10" ht="45">
      <c r="A89" s="120">
        <v>4</v>
      </c>
      <c r="B89" s="120">
        <v>11</v>
      </c>
      <c r="C89" s="119" t="s">
        <v>152</v>
      </c>
      <c r="D89" s="115" t="s">
        <v>14</v>
      </c>
      <c r="E89" s="116">
        <v>40</v>
      </c>
      <c r="F89" s="36">
        <v>0</v>
      </c>
      <c r="G89" s="36">
        <f>troskovnik[[#This Row],[Column2]]*troskovnik[[#This Row],[količina]]</f>
        <v>0</v>
      </c>
      <c r="H89" s="104"/>
      <c r="I89" s="94"/>
      <c r="J89" s="105"/>
    </row>
    <row r="90" spans="1:10" ht="15.75">
      <c r="A90" s="121"/>
      <c r="B90" s="122"/>
      <c r="C90" s="123"/>
      <c r="D90" s="138"/>
      <c r="E90" s="125"/>
      <c r="F90" s="81"/>
      <c r="G90" s="81"/>
      <c r="H90" s="104"/>
      <c r="I90" s="94"/>
      <c r="J90" s="105"/>
    </row>
    <row r="91" spans="1:10" ht="90">
      <c r="A91" s="120">
        <v>4</v>
      </c>
      <c r="B91" s="120">
        <v>12</v>
      </c>
      <c r="C91" s="119" t="s">
        <v>153</v>
      </c>
      <c r="D91" s="115" t="s">
        <v>14</v>
      </c>
      <c r="E91" s="116">
        <v>3.5</v>
      </c>
      <c r="F91" s="36">
        <v>0</v>
      </c>
      <c r="G91" s="36">
        <f>troskovnik[[#This Row],[Column2]]*troskovnik[[#This Row],[količina]]</f>
        <v>0</v>
      </c>
      <c r="H91" s="104"/>
      <c r="I91" s="94"/>
      <c r="J91" s="105"/>
    </row>
    <row r="92" spans="1:10" ht="15.75">
      <c r="A92" s="120"/>
      <c r="B92" s="120"/>
      <c r="C92" s="123"/>
      <c r="D92" s="124"/>
      <c r="E92" s="125"/>
      <c r="F92" s="81"/>
      <c r="G92" s="81"/>
      <c r="H92" s="103"/>
      <c r="I92" s="94"/>
    </row>
    <row r="93" spans="1:10" ht="15.75">
      <c r="A93" s="120"/>
      <c r="B93" s="120"/>
      <c r="C93" s="127" t="s">
        <v>3</v>
      </c>
      <c r="D93" s="131"/>
      <c r="E93" s="116"/>
      <c r="F93" s="36"/>
      <c r="G93" s="108">
        <f>SUBTOTAL(109,G68:G92)</f>
        <v>0</v>
      </c>
      <c r="H93" s="33"/>
      <c r="I93" s="108">
        <f>SUBTOTAL(109,I69:I92)</f>
        <v>196025</v>
      </c>
    </row>
    <row r="94" spans="1:10" ht="15.75">
      <c r="A94" s="117">
        <v>5</v>
      </c>
      <c r="B94" s="132"/>
      <c r="C94" s="117" t="s">
        <v>102</v>
      </c>
      <c r="D94" s="124"/>
      <c r="E94" s="125"/>
      <c r="F94" s="81"/>
      <c r="G94" s="81"/>
      <c r="H94" s="36"/>
      <c r="I94" s="33"/>
    </row>
    <row r="95" spans="1:10" ht="15.75">
      <c r="A95" s="120"/>
      <c r="B95" s="120"/>
      <c r="D95" s="124"/>
      <c r="E95" s="125"/>
      <c r="F95" s="81"/>
      <c r="G95" s="81"/>
      <c r="H95" s="103"/>
      <c r="I95" s="94"/>
    </row>
    <row r="96" spans="1:10" ht="90">
      <c r="A96" s="113">
        <v>5</v>
      </c>
      <c r="B96" s="113">
        <v>1</v>
      </c>
      <c r="C96" s="133" t="s">
        <v>123</v>
      </c>
      <c r="D96" s="131" t="s">
        <v>2</v>
      </c>
      <c r="E96" s="126">
        <v>1</v>
      </c>
      <c r="F96" s="36">
        <v>0</v>
      </c>
      <c r="G96" s="36">
        <f>troskovnik[[#This Row],[Column2]]*troskovnik[[#This Row],[količina]]</f>
        <v>0</v>
      </c>
      <c r="H96" s="33">
        <v>2000</v>
      </c>
      <c r="I96" s="33">
        <f>E96*H96</f>
        <v>2000</v>
      </c>
    </row>
    <row r="97" spans="1:10">
      <c r="A97" s="120"/>
      <c r="B97" s="120"/>
      <c r="D97" s="124"/>
      <c r="E97" s="116"/>
      <c r="F97" s="36"/>
      <c r="G97" s="36"/>
      <c r="H97" s="36"/>
      <c r="I97" s="36"/>
    </row>
    <row r="98" spans="1:10" ht="15.75">
      <c r="A98" s="120"/>
      <c r="B98" s="120"/>
      <c r="C98" s="127" t="s">
        <v>3</v>
      </c>
      <c r="D98" s="124"/>
      <c r="E98" s="125"/>
      <c r="F98" s="81"/>
      <c r="G98" s="108">
        <f>G96</f>
        <v>0</v>
      </c>
      <c r="H98" s="103"/>
      <c r="I98" s="108">
        <f>I96</f>
        <v>2000</v>
      </c>
    </row>
    <row r="99" spans="1:10" ht="15.75">
      <c r="A99" s="117">
        <v>6</v>
      </c>
      <c r="B99" s="120"/>
      <c r="C99" s="117" t="s">
        <v>103</v>
      </c>
      <c r="D99" s="124"/>
      <c r="E99" s="125"/>
      <c r="F99" s="81"/>
      <c r="G99" s="81"/>
      <c r="H99" s="103"/>
      <c r="I99" s="94"/>
    </row>
    <row r="100" spans="1:10" ht="15.75">
      <c r="A100" s="120"/>
      <c r="B100" s="120"/>
      <c r="D100" s="124"/>
      <c r="E100" s="125"/>
      <c r="F100" s="81"/>
      <c r="G100" s="81"/>
      <c r="H100" s="103"/>
      <c r="I100" s="94"/>
    </row>
    <row r="101" spans="1:10" ht="120">
      <c r="A101" s="120">
        <v>6</v>
      </c>
      <c r="B101" s="120">
        <v>1</v>
      </c>
      <c r="C101" s="137" t="s">
        <v>143</v>
      </c>
      <c r="D101" s="115" t="s">
        <v>14</v>
      </c>
      <c r="E101" s="116">
        <v>3.2</v>
      </c>
      <c r="F101" s="36">
        <v>0</v>
      </c>
      <c r="G101" s="36">
        <f>troskovnik[[#This Row],[Column2]]*troskovnik[[#This Row],[količina]]</f>
        <v>0</v>
      </c>
      <c r="H101" s="36">
        <v>300</v>
      </c>
      <c r="I101" s="33">
        <f>E101*H101</f>
        <v>960</v>
      </c>
      <c r="J101" s="102"/>
    </row>
    <row r="102" spans="1:10" ht="15.75">
      <c r="A102" s="120"/>
      <c r="B102" s="120"/>
      <c r="D102" s="124"/>
      <c r="E102" s="125"/>
      <c r="F102" s="81"/>
      <c r="G102" s="81"/>
      <c r="H102" s="103"/>
      <c r="I102" s="94"/>
    </row>
    <row r="103" spans="1:10" ht="15.75">
      <c r="A103" s="120"/>
      <c r="B103" s="120"/>
      <c r="C103" s="127" t="s">
        <v>3</v>
      </c>
      <c r="D103" s="124"/>
      <c r="E103" s="125"/>
      <c r="F103" s="81"/>
      <c r="G103" s="108">
        <f>G101</f>
        <v>0</v>
      </c>
      <c r="H103" s="103"/>
      <c r="I103" s="108">
        <f>I101</f>
        <v>960</v>
      </c>
    </row>
    <row r="104" spans="1:10" ht="15.75">
      <c r="A104" s="117">
        <v>7</v>
      </c>
      <c r="B104" s="120"/>
      <c r="C104" s="117" t="s">
        <v>104</v>
      </c>
      <c r="D104" s="124"/>
      <c r="E104" s="125"/>
      <c r="F104" s="81"/>
      <c r="G104" s="81"/>
      <c r="H104" s="103"/>
      <c r="I104" s="94"/>
      <c r="J104" s="105"/>
    </row>
    <row r="105" spans="1:10" ht="15.75">
      <c r="A105" s="120"/>
      <c r="B105" s="120"/>
      <c r="D105" s="124"/>
      <c r="E105" s="125"/>
      <c r="F105" s="81"/>
      <c r="G105" s="81"/>
      <c r="H105" s="103"/>
      <c r="I105" s="94"/>
      <c r="J105" s="105"/>
    </row>
    <row r="106" spans="1:10" ht="153">
      <c r="A106" s="120">
        <v>7</v>
      </c>
      <c r="B106" s="120">
        <v>1</v>
      </c>
      <c r="C106" s="120" t="s">
        <v>139</v>
      </c>
      <c r="D106" s="115" t="s">
        <v>14</v>
      </c>
      <c r="E106" s="116">
        <v>170</v>
      </c>
      <c r="F106" s="36">
        <v>0</v>
      </c>
      <c r="G106" s="36">
        <f>troskovnik[[#This Row],[Column2]]*troskovnik[[#This Row],[količina]]</f>
        <v>0</v>
      </c>
      <c r="H106" s="36">
        <v>100</v>
      </c>
      <c r="I106" s="33">
        <f>E106*H106</f>
        <v>17000</v>
      </c>
      <c r="J106" s="105"/>
    </row>
    <row r="107" spans="1:10" ht="15.75">
      <c r="A107" s="120"/>
      <c r="B107" s="120"/>
      <c r="D107" s="124"/>
      <c r="E107" s="125"/>
      <c r="F107" s="81"/>
      <c r="G107" s="81"/>
      <c r="H107" s="103"/>
      <c r="I107" s="94"/>
      <c r="J107" s="105"/>
    </row>
    <row r="108" spans="1:10" ht="120">
      <c r="A108" s="120">
        <v>7</v>
      </c>
      <c r="B108" s="120">
        <v>2</v>
      </c>
      <c r="C108" s="139" t="s">
        <v>113</v>
      </c>
      <c r="D108" s="115" t="s">
        <v>14</v>
      </c>
      <c r="E108" s="116">
        <v>35.5</v>
      </c>
      <c r="F108" s="36">
        <v>0</v>
      </c>
      <c r="G108" s="36">
        <f>troskovnik[[#This Row],[Column2]]*troskovnik[[#This Row],[količina]]</f>
        <v>0</v>
      </c>
      <c r="H108" s="36">
        <v>200</v>
      </c>
      <c r="I108" s="33">
        <f>E108*H108</f>
        <v>7100</v>
      </c>
      <c r="J108" s="105"/>
    </row>
    <row r="109" spans="1:10" ht="15.75">
      <c r="A109" s="128"/>
      <c r="B109" s="129"/>
      <c r="C109" s="140"/>
      <c r="D109" s="124"/>
      <c r="E109" s="130"/>
      <c r="F109" s="106"/>
      <c r="G109" s="106"/>
      <c r="H109" s="107"/>
      <c r="I109" s="108"/>
      <c r="J109" s="105"/>
    </row>
    <row r="110" spans="1:10" ht="108">
      <c r="A110" s="120">
        <v>7</v>
      </c>
      <c r="B110" s="120">
        <v>3</v>
      </c>
      <c r="C110" s="120" t="s">
        <v>114</v>
      </c>
      <c r="D110" s="115" t="s">
        <v>14</v>
      </c>
      <c r="E110" s="116">
        <v>41.5</v>
      </c>
      <c r="F110" s="36">
        <v>0</v>
      </c>
      <c r="G110" s="36">
        <f>troskovnik[[#This Row],[Column2]]*troskovnik[[#This Row],[količina]]</f>
        <v>0</v>
      </c>
      <c r="H110" s="36">
        <v>80</v>
      </c>
      <c r="I110" s="33">
        <f>E110*H110</f>
        <v>3320</v>
      </c>
      <c r="J110" s="105"/>
    </row>
    <row r="111" spans="1:10" ht="15.75">
      <c r="A111" s="128"/>
      <c r="B111" s="129"/>
      <c r="C111" s="140"/>
      <c r="D111" s="124"/>
      <c r="E111" s="130"/>
      <c r="F111" s="106"/>
      <c r="G111" s="106"/>
      <c r="H111" s="107"/>
      <c r="I111" s="108"/>
      <c r="J111" s="105"/>
    </row>
    <row r="112" spans="1:10" ht="90">
      <c r="A112" s="120">
        <v>7</v>
      </c>
      <c r="B112" s="120">
        <v>4</v>
      </c>
      <c r="C112" s="120" t="s">
        <v>115</v>
      </c>
      <c r="D112" s="124" t="s">
        <v>2</v>
      </c>
      <c r="E112" s="126">
        <v>1</v>
      </c>
      <c r="F112" s="36">
        <v>0</v>
      </c>
      <c r="G112" s="36">
        <f>troskovnik[[#This Row],[Column2]]*troskovnik[[#This Row],[količina]]</f>
        <v>0</v>
      </c>
      <c r="H112" s="36">
        <v>2000</v>
      </c>
      <c r="I112" s="33">
        <f>E112*H112</f>
        <v>2000</v>
      </c>
      <c r="J112" s="105"/>
    </row>
    <row r="113" spans="1:12" ht="15.75">
      <c r="A113" s="128"/>
      <c r="B113" s="129"/>
      <c r="C113" s="140"/>
      <c r="D113" s="124"/>
      <c r="E113" s="130"/>
      <c r="F113" s="106"/>
      <c r="G113" s="106"/>
      <c r="H113" s="107"/>
      <c r="I113" s="108"/>
      <c r="J113" s="105"/>
    </row>
    <row r="114" spans="1:12" ht="15.75">
      <c r="A114" s="128"/>
      <c r="B114" s="129"/>
      <c r="C114" s="127" t="s">
        <v>3</v>
      </c>
      <c r="D114" s="124"/>
      <c r="E114" s="130"/>
      <c r="F114" s="106"/>
      <c r="G114" s="108">
        <f>G112+G110+G108+G106</f>
        <v>0</v>
      </c>
      <c r="H114" s="107"/>
      <c r="I114" s="108">
        <f>SUBTOTAL(109,I106:I113)</f>
        <v>29420</v>
      </c>
      <c r="J114" s="105"/>
    </row>
    <row r="115" spans="1:12" ht="18.75" customHeight="1">
      <c r="A115" s="117">
        <v>8</v>
      </c>
      <c r="B115" s="117"/>
      <c r="C115" s="117" t="s">
        <v>105</v>
      </c>
      <c r="D115" s="141"/>
      <c r="E115" s="142"/>
      <c r="F115" s="37"/>
      <c r="G115" s="37"/>
      <c r="H115" s="38"/>
      <c r="I115" s="64"/>
      <c r="J115" s="1"/>
      <c r="L115" s="2"/>
    </row>
    <row r="116" spans="1:12" ht="15.75">
      <c r="A116" s="117"/>
      <c r="B116" s="117"/>
      <c r="C116" s="117"/>
      <c r="D116" s="141"/>
      <c r="E116" s="142"/>
      <c r="F116" s="37"/>
      <c r="G116" s="37"/>
      <c r="H116" s="38"/>
      <c r="I116" s="64"/>
      <c r="J116" s="1"/>
      <c r="L116" s="2"/>
    </row>
    <row r="117" spans="1:12" ht="30">
      <c r="A117" s="117"/>
      <c r="B117" s="117"/>
      <c r="C117" s="143" t="s">
        <v>106</v>
      </c>
      <c r="D117" s="141"/>
      <c r="E117" s="142"/>
      <c r="F117" s="37"/>
      <c r="G117" s="37"/>
      <c r="H117" s="38"/>
      <c r="I117" s="64"/>
      <c r="J117" s="1"/>
      <c r="L117" s="2"/>
    </row>
    <row r="118" spans="1:12" ht="15.75">
      <c r="A118" s="113"/>
      <c r="B118" s="113"/>
      <c r="C118" s="120"/>
      <c r="D118" s="144"/>
      <c r="E118" s="116"/>
      <c r="F118" s="36"/>
      <c r="G118" s="36"/>
      <c r="H118" s="38"/>
      <c r="I118" s="64"/>
      <c r="J118" s="1"/>
      <c r="L118" s="2"/>
    </row>
    <row r="119" spans="1:12" ht="180">
      <c r="A119" s="113">
        <v>8</v>
      </c>
      <c r="B119" s="113">
        <v>1</v>
      </c>
      <c r="C119" s="120" t="s">
        <v>140</v>
      </c>
      <c r="D119" s="144" t="s">
        <v>2</v>
      </c>
      <c r="E119" s="126">
        <v>1</v>
      </c>
      <c r="F119" s="36">
        <v>0</v>
      </c>
      <c r="G119" s="36">
        <f>troskovnik[[#This Row],[Column2]]*troskovnik[[#This Row],[količina]]</f>
        <v>0</v>
      </c>
      <c r="H119" s="36">
        <v>6000</v>
      </c>
      <c r="I119" s="33">
        <f>E119*H119</f>
        <v>6000</v>
      </c>
      <c r="J119" s="1"/>
      <c r="L119" s="2"/>
    </row>
    <row r="120" spans="1:12" ht="15.75">
      <c r="A120" s="128"/>
      <c r="B120" s="129"/>
      <c r="C120" s="140"/>
      <c r="D120" s="124"/>
      <c r="E120" s="130"/>
      <c r="F120" s="106"/>
      <c r="G120" s="106"/>
      <c r="H120" s="107"/>
      <c r="I120" s="108"/>
      <c r="J120" s="111"/>
      <c r="L120" s="2"/>
    </row>
    <row r="121" spans="1:12" ht="120">
      <c r="A121" s="113">
        <v>8</v>
      </c>
      <c r="B121" s="113">
        <v>2</v>
      </c>
      <c r="C121" s="120" t="s">
        <v>141</v>
      </c>
      <c r="D121" s="144" t="s">
        <v>2</v>
      </c>
      <c r="E121" s="126">
        <v>4</v>
      </c>
      <c r="F121" s="36">
        <v>0</v>
      </c>
      <c r="G121" s="36">
        <f>troskovnik[[#This Row],[Column2]]*troskovnik[[#This Row],[količina]]</f>
        <v>0</v>
      </c>
      <c r="H121" s="36">
        <v>2000</v>
      </c>
      <c r="I121" s="33">
        <f>E121*H121</f>
        <v>8000</v>
      </c>
      <c r="J121" s="111"/>
      <c r="L121" s="2"/>
    </row>
    <row r="122" spans="1:12" ht="15.75">
      <c r="A122" s="128"/>
      <c r="B122" s="129"/>
      <c r="C122" s="140"/>
      <c r="D122" s="124"/>
      <c r="E122" s="130"/>
      <c r="F122" s="106"/>
      <c r="G122" s="106"/>
      <c r="H122" s="107"/>
      <c r="I122" s="108"/>
      <c r="J122" s="111"/>
      <c r="L122" s="2"/>
    </row>
    <row r="123" spans="1:12" ht="90">
      <c r="A123" s="113">
        <v>8</v>
      </c>
      <c r="B123" s="113">
        <v>3</v>
      </c>
      <c r="C123" s="120" t="s">
        <v>107</v>
      </c>
      <c r="D123" s="144" t="s">
        <v>22</v>
      </c>
      <c r="E123" s="116">
        <v>4</v>
      </c>
      <c r="F123" s="36">
        <v>0</v>
      </c>
      <c r="G123" s="36">
        <f>troskovnik[[#This Row],[Column2]]*troskovnik[[#This Row],[količina]]</f>
        <v>0</v>
      </c>
      <c r="H123" s="36">
        <v>150</v>
      </c>
      <c r="I123" s="33">
        <f>E123*H123</f>
        <v>600</v>
      </c>
      <c r="J123" s="111"/>
      <c r="L123" s="2"/>
    </row>
    <row r="124" spans="1:12" ht="15.75">
      <c r="A124" s="128"/>
      <c r="B124" s="129"/>
      <c r="C124" s="140"/>
      <c r="D124" s="124"/>
      <c r="E124" s="130"/>
      <c r="F124" s="106"/>
      <c r="G124" s="106"/>
      <c r="H124" s="107"/>
      <c r="I124" s="108"/>
      <c r="J124" s="111"/>
      <c r="L124" s="2"/>
    </row>
    <row r="125" spans="1:12" ht="15.75">
      <c r="A125" s="128"/>
      <c r="B125" s="129"/>
      <c r="C125" s="127" t="s">
        <v>3</v>
      </c>
      <c r="D125" s="124"/>
      <c r="E125" s="130"/>
      <c r="F125" s="106"/>
      <c r="G125" s="108">
        <f>G123+G121+G119</f>
        <v>0</v>
      </c>
      <c r="H125" s="107"/>
      <c r="I125" s="108">
        <f>I123+I121+I119</f>
        <v>14600</v>
      </c>
      <c r="J125" s="111"/>
      <c r="L125" s="2"/>
    </row>
    <row r="126" spans="1:12" ht="15.75">
      <c r="A126" s="117">
        <v>9</v>
      </c>
      <c r="B126" s="117"/>
      <c r="C126" s="117" t="s">
        <v>108</v>
      </c>
      <c r="D126" s="124"/>
      <c r="E126" s="130"/>
      <c r="F126" s="106"/>
      <c r="G126" s="106"/>
      <c r="H126" s="107"/>
      <c r="I126" s="108"/>
      <c r="J126" s="111"/>
      <c r="L126" s="2"/>
    </row>
    <row r="127" spans="1:12" ht="15.75">
      <c r="A127" s="128"/>
      <c r="B127" s="129"/>
      <c r="C127" s="140"/>
      <c r="D127" s="124"/>
      <c r="E127" s="130"/>
      <c r="F127" s="106"/>
      <c r="G127" s="106"/>
      <c r="H127" s="107"/>
      <c r="I127" s="108"/>
      <c r="J127" s="111"/>
      <c r="L127" s="2"/>
    </row>
    <row r="128" spans="1:12" ht="150">
      <c r="A128" s="113">
        <v>9</v>
      </c>
      <c r="B128" s="113">
        <v>1</v>
      </c>
      <c r="C128" s="120" t="s">
        <v>154</v>
      </c>
      <c r="D128" s="144" t="s">
        <v>2</v>
      </c>
      <c r="E128" s="126">
        <v>1</v>
      </c>
      <c r="F128" s="36">
        <v>0</v>
      </c>
      <c r="G128" s="36">
        <f>troskovnik[[#This Row],[Column2]]*troskovnik[[#This Row],[količina]]</f>
        <v>0</v>
      </c>
      <c r="H128" s="36">
        <v>10000</v>
      </c>
      <c r="I128" s="33">
        <f>E128*H128</f>
        <v>10000</v>
      </c>
      <c r="J128" s="111"/>
      <c r="L128" s="2"/>
    </row>
    <row r="129" spans="1:12" ht="15.75">
      <c r="A129" s="128"/>
      <c r="B129" s="129"/>
      <c r="C129" s="140"/>
      <c r="D129" s="124"/>
      <c r="E129" s="126"/>
      <c r="F129" s="36"/>
      <c r="G129" s="36"/>
      <c r="H129" s="107"/>
      <c r="I129" s="108"/>
      <c r="J129" s="111"/>
      <c r="L129" s="2"/>
    </row>
    <row r="130" spans="1:12" ht="105">
      <c r="A130" s="113">
        <v>9</v>
      </c>
      <c r="B130" s="113">
        <v>2</v>
      </c>
      <c r="C130" s="120" t="s">
        <v>155</v>
      </c>
      <c r="D130" s="144" t="s">
        <v>2</v>
      </c>
      <c r="E130" s="126">
        <v>1</v>
      </c>
      <c r="F130" s="36">
        <v>0</v>
      </c>
      <c r="G130" s="36">
        <f>troskovnik[[#This Row],[Column2]]*troskovnik[[#This Row],[količina]]</f>
        <v>0</v>
      </c>
      <c r="H130" s="36">
        <v>1500</v>
      </c>
      <c r="I130" s="33">
        <f>E130*H130</f>
        <v>1500</v>
      </c>
      <c r="J130" s="111"/>
      <c r="L130" s="2"/>
    </row>
    <row r="131" spans="1:12" ht="15.75">
      <c r="A131" s="128"/>
      <c r="B131" s="129"/>
      <c r="C131" s="140"/>
      <c r="D131" s="124"/>
      <c r="E131" s="126"/>
      <c r="F131" s="36"/>
      <c r="G131" s="36"/>
      <c r="H131" s="107"/>
      <c r="I131" s="108"/>
      <c r="J131" s="111"/>
      <c r="L131" s="2"/>
    </row>
    <row r="132" spans="1:12" ht="15.75">
      <c r="A132" s="128"/>
      <c r="B132" s="129"/>
      <c r="C132" s="127" t="s">
        <v>3</v>
      </c>
      <c r="D132" s="124"/>
      <c r="E132" s="130"/>
      <c r="F132" s="106"/>
      <c r="G132" s="108">
        <f>G130+G128</f>
        <v>0</v>
      </c>
      <c r="H132" s="107"/>
      <c r="I132" s="108" t="e">
        <f>#REF!+#REF!+I130+I128</f>
        <v>#REF!</v>
      </c>
      <c r="J132" s="111"/>
      <c r="L132" s="2"/>
    </row>
    <row r="133" spans="1:12" ht="15.75">
      <c r="A133" s="121"/>
      <c r="B133" s="122"/>
      <c r="C133" s="123"/>
      <c r="D133" s="124"/>
      <c r="E133" s="125"/>
      <c r="F133" s="81"/>
      <c r="G133" s="81"/>
      <c r="H133" s="104"/>
      <c r="I133" s="94"/>
      <c r="J133" s="111"/>
      <c r="L133" s="2"/>
    </row>
    <row r="134" spans="1:12" ht="15.75">
      <c r="A134" s="117">
        <v>10</v>
      </c>
      <c r="B134" s="117"/>
      <c r="C134" s="117" t="s">
        <v>156</v>
      </c>
      <c r="D134" s="124"/>
      <c r="E134" s="130"/>
      <c r="F134" s="106"/>
      <c r="G134" s="106"/>
      <c r="H134" s="104"/>
      <c r="I134" s="94"/>
      <c r="J134" s="111"/>
      <c r="L134" s="2"/>
    </row>
    <row r="135" spans="1:12" ht="15.75">
      <c r="A135" s="128"/>
      <c r="B135" s="129"/>
      <c r="C135" s="140"/>
      <c r="D135" s="124"/>
      <c r="E135" s="130"/>
      <c r="F135" s="106"/>
      <c r="G135" s="106"/>
      <c r="H135" s="104"/>
      <c r="I135" s="94"/>
      <c r="J135" s="111"/>
      <c r="L135" s="2"/>
    </row>
    <row r="136" spans="1:12" ht="135">
      <c r="A136" s="113">
        <v>10</v>
      </c>
      <c r="B136" s="113">
        <v>1</v>
      </c>
      <c r="C136" s="120" t="s">
        <v>157</v>
      </c>
      <c r="D136" s="144" t="s">
        <v>2</v>
      </c>
      <c r="E136" s="126">
        <v>1</v>
      </c>
      <c r="F136" s="36">
        <v>0</v>
      </c>
      <c r="G136" s="36">
        <f>troskovnik[[#This Row],[Column2]]*troskovnik[[#This Row],[količina]]</f>
        <v>0</v>
      </c>
      <c r="H136" s="104"/>
      <c r="I136" s="94"/>
      <c r="J136" s="111"/>
      <c r="L136" s="2"/>
    </row>
    <row r="137" spans="1:12" ht="15.75">
      <c r="A137" s="121"/>
      <c r="B137" s="122"/>
      <c r="C137" s="123"/>
      <c r="D137" s="124"/>
      <c r="E137" s="125"/>
      <c r="F137" s="81"/>
      <c r="G137" s="81"/>
      <c r="H137" s="104"/>
      <c r="I137" s="94"/>
      <c r="J137" s="111"/>
      <c r="L137" s="2"/>
    </row>
    <row r="138" spans="1:12" ht="15.75">
      <c r="A138" s="121"/>
      <c r="B138" s="122"/>
      <c r="C138" s="123"/>
      <c r="D138" s="127" t="s">
        <v>3</v>
      </c>
      <c r="E138" s="124"/>
      <c r="F138" s="106"/>
      <c r="G138" s="108">
        <f>G136</f>
        <v>0</v>
      </c>
      <c r="H138" s="108">
        <f>H136+H134</f>
        <v>0</v>
      </c>
      <c r="I138" s="94"/>
      <c r="J138" s="111"/>
      <c r="L138" s="2"/>
    </row>
    <row r="139" spans="1:12" ht="15.75">
      <c r="A139" s="145"/>
      <c r="B139" s="145"/>
      <c r="C139" s="117" t="s">
        <v>20</v>
      </c>
      <c r="E139" s="116"/>
      <c r="F139" s="36"/>
      <c r="G139" s="108"/>
      <c r="H139" s="33"/>
      <c r="I139" s="89"/>
    </row>
    <row r="140" spans="1:12" ht="15.75">
      <c r="A140" s="146"/>
      <c r="B140" s="147"/>
      <c r="C140" s="148"/>
      <c r="D140" s="124"/>
      <c r="E140" s="149"/>
      <c r="F140" s="97"/>
      <c r="G140" s="97"/>
      <c r="H140" s="103"/>
      <c r="I140" s="100"/>
    </row>
    <row r="141" spans="1:12" ht="15.75">
      <c r="A141" s="117">
        <v>1</v>
      </c>
      <c r="B141" s="117"/>
      <c r="C141" s="117" t="str">
        <f>C2</f>
        <v>PRIPREMNI i ZEMLJANI RADOVI</v>
      </c>
      <c r="E141" s="150"/>
      <c r="F141" s="41"/>
      <c r="G141" s="108">
        <f>G28</f>
        <v>0</v>
      </c>
      <c r="H141" s="33"/>
      <c r="I141" s="108">
        <f>I28</f>
        <v>15362.5</v>
      </c>
    </row>
    <row r="142" spans="1:12" ht="15.75">
      <c r="A142" s="151"/>
      <c r="B142" s="151"/>
      <c r="C142" s="151"/>
      <c r="E142" s="150"/>
      <c r="F142" s="41"/>
      <c r="G142" s="41"/>
      <c r="H142" s="33"/>
      <c r="I142" s="108"/>
    </row>
    <row r="143" spans="1:12" ht="15.75">
      <c r="A143" s="117">
        <v>2</v>
      </c>
      <c r="B143" s="117"/>
      <c r="C143" s="117" t="str">
        <f>C29</f>
        <v>ZIDARSKI RADOVI</v>
      </c>
      <c r="E143" s="150"/>
      <c r="F143" s="41"/>
      <c r="G143" s="108">
        <f>G58</f>
        <v>0</v>
      </c>
      <c r="H143" s="33"/>
      <c r="I143" s="108">
        <f>I58</f>
        <v>41715</v>
      </c>
    </row>
    <row r="144" spans="1:12" ht="15.75">
      <c r="A144" s="152"/>
      <c r="B144" s="152"/>
      <c r="C144" s="127"/>
      <c r="E144" s="150"/>
      <c r="F144" s="41"/>
      <c r="G144" s="41"/>
      <c r="H144" s="33"/>
      <c r="I144" s="108"/>
    </row>
    <row r="145" spans="1:9" ht="15.75">
      <c r="A145" s="117">
        <v>3</v>
      </c>
      <c r="B145" s="117"/>
      <c r="C145" s="117" t="str">
        <f>C59</f>
        <v>TESARSKI RADOVI</v>
      </c>
      <c r="D145" s="124"/>
      <c r="E145" s="125"/>
      <c r="F145" s="81"/>
      <c r="G145" s="108">
        <f>G65</f>
        <v>0</v>
      </c>
      <c r="H145" s="103"/>
      <c r="I145" s="108">
        <f>I65</f>
        <v>116950</v>
      </c>
    </row>
    <row r="146" spans="1:9" ht="15.75">
      <c r="A146" s="151"/>
      <c r="B146" s="145"/>
      <c r="C146" s="117"/>
      <c r="E146" s="117"/>
      <c r="F146" s="112"/>
      <c r="G146" s="112"/>
      <c r="H146" s="33"/>
      <c r="I146" s="108"/>
    </row>
    <row r="147" spans="1:9" ht="15.75">
      <c r="A147" s="117">
        <v>4</v>
      </c>
      <c r="B147" s="152"/>
      <c r="C147" s="117" t="str">
        <f>C66</f>
        <v>KAMENOKLESARSKI i RESTAURATORSKI RADOVI</v>
      </c>
      <c r="E147" s="150"/>
      <c r="F147" s="41"/>
      <c r="G147" s="108">
        <f>G93</f>
        <v>0</v>
      </c>
      <c r="H147" s="33"/>
      <c r="I147" s="108">
        <f>I93</f>
        <v>196025</v>
      </c>
    </row>
    <row r="148" spans="1:9" ht="15.75">
      <c r="A148" s="145"/>
      <c r="B148" s="145"/>
      <c r="E148" s="153"/>
      <c r="F148" s="47"/>
      <c r="G148" s="47"/>
      <c r="H148" s="45"/>
      <c r="I148" s="108"/>
    </row>
    <row r="149" spans="1:9" ht="15.75">
      <c r="A149" s="117">
        <v>5</v>
      </c>
      <c r="B149" s="145"/>
      <c r="C149" s="117" t="str">
        <f>C94</f>
        <v>LIMARSKI RADOVI</v>
      </c>
      <c r="E149" s="153"/>
      <c r="F149" s="47"/>
      <c r="G149" s="108">
        <f>G98</f>
        <v>0</v>
      </c>
      <c r="H149" s="45"/>
      <c r="I149" s="108">
        <f>I98</f>
        <v>2000</v>
      </c>
    </row>
    <row r="150" spans="1:9" ht="15.75">
      <c r="A150" s="145"/>
      <c r="B150" s="145"/>
      <c r="C150" s="154"/>
      <c r="E150" s="153"/>
      <c r="F150" s="47"/>
      <c r="G150" s="47"/>
      <c r="H150" s="45"/>
      <c r="I150" s="108"/>
    </row>
    <row r="151" spans="1:9" ht="15.75">
      <c r="A151" s="117">
        <v>6</v>
      </c>
      <c r="B151" s="145"/>
      <c r="C151" s="117" t="str">
        <f>C99</f>
        <v>GIPSKARONSKI RADOVI</v>
      </c>
      <c r="E151" s="153"/>
      <c r="F151" s="47"/>
      <c r="G151" s="108">
        <f>G103</f>
        <v>0</v>
      </c>
      <c r="H151" s="45"/>
      <c r="I151" s="108">
        <f>I103</f>
        <v>960</v>
      </c>
    </row>
    <row r="152" spans="1:9" ht="15.75">
      <c r="A152" s="117"/>
      <c r="B152" s="145"/>
      <c r="C152" s="154"/>
      <c r="E152" s="153"/>
      <c r="F152" s="47"/>
      <c r="G152" s="108"/>
      <c r="H152" s="45"/>
      <c r="I152" s="108"/>
    </row>
    <row r="153" spans="1:9" ht="15.75">
      <c r="A153" s="117">
        <v>7</v>
      </c>
      <c r="B153" s="145"/>
      <c r="C153" s="117" t="str">
        <f>C104</f>
        <v>LIČILAČKI RADOVI</v>
      </c>
      <c r="E153" s="153"/>
      <c r="F153" s="47"/>
      <c r="G153" s="108">
        <f>G114</f>
        <v>0</v>
      </c>
      <c r="H153" s="45"/>
      <c r="I153" s="108">
        <f>I114</f>
        <v>29420</v>
      </c>
    </row>
    <row r="154" spans="1:9" ht="15.75">
      <c r="A154" s="117"/>
      <c r="B154" s="145"/>
      <c r="C154" s="117"/>
      <c r="E154" s="153"/>
      <c r="F154" s="47"/>
      <c r="G154" s="108"/>
      <c r="H154" s="45"/>
      <c r="I154" s="108"/>
    </row>
    <row r="155" spans="1:9" ht="15.75">
      <c r="A155" s="117">
        <v>8</v>
      </c>
      <c r="B155" s="145"/>
      <c r="C155" s="117" t="str">
        <f>C115</f>
        <v>STOLARSKI RADOVI</v>
      </c>
      <c r="E155" s="153"/>
      <c r="F155" s="47"/>
      <c r="G155" s="108">
        <f>G125</f>
        <v>0</v>
      </c>
      <c r="H155" s="45"/>
      <c r="I155" s="108">
        <f>I125</f>
        <v>14600</v>
      </c>
    </row>
    <row r="156" spans="1:9" ht="15.75">
      <c r="A156" s="117"/>
      <c r="B156" s="145"/>
      <c r="C156" s="117"/>
      <c r="E156" s="153"/>
      <c r="F156" s="47"/>
      <c r="G156" s="47"/>
      <c r="H156" s="45"/>
      <c r="I156" s="108"/>
    </row>
    <row r="157" spans="1:9" ht="15.75">
      <c r="A157" s="117">
        <v>9</v>
      </c>
      <c r="B157" s="145"/>
      <c r="C157" s="117" t="str">
        <f>C126</f>
        <v>BRAVARSKI RADOVI</v>
      </c>
      <c r="E157" s="153"/>
      <c r="F157" s="47"/>
      <c r="G157" s="108">
        <f>G132</f>
        <v>0</v>
      </c>
      <c r="H157" s="45"/>
      <c r="I157" s="108" t="e">
        <f>I132</f>
        <v>#REF!</v>
      </c>
    </row>
    <row r="158" spans="1:9" ht="15.75">
      <c r="A158" s="117"/>
      <c r="B158" s="145"/>
      <c r="C158" s="117"/>
      <c r="E158" s="153"/>
      <c r="F158" s="47"/>
      <c r="G158" s="108"/>
      <c r="H158" s="45"/>
      <c r="I158" s="108"/>
    </row>
    <row r="159" spans="1:9" ht="15.75">
      <c r="A159" s="117">
        <f>A134:C134</f>
        <v>10</v>
      </c>
      <c r="B159" s="145"/>
      <c r="C159" s="117" t="str">
        <f>C134</f>
        <v>ARHEOLOŠKA ISTRAŽIVANJA</v>
      </c>
      <c r="E159" s="153"/>
      <c r="F159" s="47"/>
      <c r="G159" s="108">
        <f>G138</f>
        <v>0</v>
      </c>
      <c r="H159" s="45"/>
      <c r="I159" s="108"/>
    </row>
    <row r="160" spans="1:9" ht="15.75">
      <c r="A160" s="117"/>
      <c r="B160" s="145"/>
      <c r="C160" s="154"/>
      <c r="E160" s="153"/>
      <c r="F160" s="47"/>
      <c r="G160" s="47"/>
      <c r="H160" s="45"/>
      <c r="I160" s="108"/>
    </row>
    <row r="161" spans="1:9" ht="15.75">
      <c r="A161" s="145"/>
      <c r="B161" s="145"/>
      <c r="C161" s="127" t="s">
        <v>3</v>
      </c>
      <c r="E161" s="155"/>
      <c r="F161" s="40"/>
      <c r="G161" s="108">
        <f>G157+G155+G153+G151+G149+G147+G145+G144+G143+G141+G159</f>
        <v>0</v>
      </c>
      <c r="H161" s="45"/>
      <c r="I161" s="108" t="e">
        <f>SUM(I141:I157)</f>
        <v>#REF!</v>
      </c>
    </row>
    <row r="162" spans="1:9" ht="15.75">
      <c r="A162" s="145"/>
      <c r="B162" s="145"/>
      <c r="C162" s="127"/>
      <c r="E162" s="155"/>
      <c r="F162" s="40"/>
      <c r="G162" s="40"/>
      <c r="H162" s="45"/>
      <c r="I162" s="108"/>
    </row>
    <row r="163" spans="1:9" ht="15.75">
      <c r="A163" s="145"/>
      <c r="B163" s="145"/>
      <c r="C163" s="127" t="s">
        <v>74</v>
      </c>
      <c r="E163" s="153"/>
      <c r="F163" s="47"/>
      <c r="G163" s="108">
        <f>G161*0.25</f>
        <v>0</v>
      </c>
      <c r="H163" s="45"/>
      <c r="I163" s="108" t="e">
        <f>I161*0.25</f>
        <v>#REF!</v>
      </c>
    </row>
    <row r="164" spans="1:9" ht="15.75">
      <c r="A164" s="145"/>
      <c r="B164" s="145"/>
      <c r="C164" s="156"/>
      <c r="E164" s="153"/>
      <c r="F164" s="47"/>
      <c r="G164" s="47"/>
      <c r="H164" s="45"/>
      <c r="I164" s="108"/>
    </row>
    <row r="165" spans="1:9" ht="15.75">
      <c r="A165" s="145"/>
      <c r="B165" s="145"/>
      <c r="C165" s="127" t="s">
        <v>75</v>
      </c>
      <c r="E165" s="153"/>
      <c r="F165" s="47"/>
      <c r="G165" s="108">
        <f>G163+G161</f>
        <v>0</v>
      </c>
      <c r="H165" s="45"/>
      <c r="I165" s="108" t="e">
        <f>I163+I161</f>
        <v>#REF!</v>
      </c>
    </row>
    <row r="166" spans="1:9" ht="15.75">
      <c r="A166" s="145"/>
      <c r="B166" s="145"/>
      <c r="C166" s="154"/>
      <c r="E166" s="155"/>
      <c r="F166" s="40"/>
      <c r="G166" s="40"/>
      <c r="H166" s="45"/>
      <c r="I166" s="46"/>
    </row>
    <row r="167" spans="1:9" ht="15.75">
      <c r="A167" s="145"/>
      <c r="B167" s="145"/>
      <c r="C167" s="154"/>
      <c r="E167" s="153"/>
      <c r="F167" s="47"/>
      <c r="G167" s="47"/>
      <c r="H167" s="45"/>
      <c r="I167" s="46"/>
    </row>
    <row r="168" spans="1:9" ht="15.75">
      <c r="A168" s="145"/>
      <c r="B168" s="145"/>
      <c r="C168" s="154"/>
      <c r="E168" s="155"/>
      <c r="F168" s="40"/>
      <c r="G168" s="40"/>
      <c r="H168" s="45"/>
      <c r="I168" s="46"/>
    </row>
    <row r="169" spans="1:9" ht="15.75">
      <c r="A169" s="145"/>
      <c r="B169" s="145"/>
      <c r="C169" s="154"/>
      <c r="E169" s="153"/>
      <c r="F169" s="47"/>
      <c r="G169" s="47"/>
      <c r="H169" s="45"/>
      <c r="I169" s="46"/>
    </row>
    <row r="170" spans="1:9" ht="15.75">
      <c r="A170" s="145"/>
      <c r="B170" s="145"/>
      <c r="C170" s="156"/>
      <c r="E170" s="155"/>
      <c r="F170" s="40"/>
      <c r="G170" s="40"/>
      <c r="H170" s="45"/>
      <c r="I170" s="46"/>
    </row>
    <row r="171" spans="1:9" ht="15.75">
      <c r="A171" s="145"/>
      <c r="B171" s="145"/>
      <c r="C171" s="154"/>
      <c r="E171" s="155"/>
      <c r="F171" s="40"/>
      <c r="G171" s="40"/>
      <c r="H171" s="45"/>
      <c r="I171" s="46"/>
    </row>
    <row r="172" spans="1:9" ht="15.75">
      <c r="A172" s="145"/>
      <c r="B172" s="145"/>
      <c r="C172" s="156"/>
      <c r="E172" s="155"/>
      <c r="F172" s="40"/>
      <c r="G172" s="40"/>
      <c r="H172" s="45"/>
      <c r="I172" s="46"/>
    </row>
    <row r="173" spans="1:9" ht="15.75">
      <c r="A173" s="145"/>
      <c r="B173" s="145"/>
      <c r="C173" s="127"/>
      <c r="E173" s="155"/>
      <c r="F173" s="40"/>
      <c r="G173" s="40"/>
      <c r="H173" s="45"/>
      <c r="I173" s="46"/>
    </row>
    <row r="174" spans="1:9" ht="15.75">
      <c r="A174" s="145"/>
      <c r="B174" s="145"/>
      <c r="C174" s="156"/>
      <c r="E174" s="155"/>
      <c r="F174" s="40"/>
      <c r="G174" s="40"/>
      <c r="H174" s="45"/>
      <c r="I174" s="46"/>
    </row>
    <row r="175" spans="1:9" ht="15.75">
      <c r="A175" s="151"/>
      <c r="B175" s="145"/>
      <c r="C175" s="151"/>
      <c r="E175" s="155"/>
      <c r="F175" s="40"/>
      <c r="G175" s="40"/>
      <c r="H175" s="45"/>
      <c r="I175" s="46"/>
    </row>
    <row r="176" spans="1:9" ht="15.75">
      <c r="A176" s="151"/>
      <c r="B176" s="145"/>
      <c r="C176" s="151"/>
      <c r="E176" s="155"/>
      <c r="F176" s="40"/>
      <c r="G176" s="40"/>
      <c r="H176" s="45"/>
      <c r="I176" s="46"/>
    </row>
    <row r="177" spans="1:9" ht="15.75">
      <c r="A177" s="145"/>
      <c r="B177" s="145"/>
      <c r="C177" s="154"/>
      <c r="E177" s="155"/>
      <c r="F177" s="40"/>
      <c r="G177" s="40"/>
      <c r="H177" s="45"/>
      <c r="I177" s="46"/>
    </row>
    <row r="178" spans="1:9" ht="15.75">
      <c r="A178" s="145"/>
      <c r="B178" s="145"/>
      <c r="C178" s="156"/>
      <c r="E178" s="155"/>
      <c r="F178" s="40"/>
      <c r="G178" s="40"/>
      <c r="H178" s="45"/>
      <c r="I178" s="46"/>
    </row>
    <row r="179" spans="1:9" ht="15.75">
      <c r="A179" s="145"/>
      <c r="B179" s="145"/>
      <c r="C179" s="154"/>
      <c r="E179" s="155"/>
      <c r="F179" s="40"/>
      <c r="G179" s="40"/>
      <c r="H179" s="48"/>
      <c r="I179" s="49"/>
    </row>
    <row r="180" spans="1:9" ht="15.75">
      <c r="A180" s="145"/>
      <c r="B180" s="145"/>
      <c r="C180" s="154"/>
      <c r="E180" s="153"/>
      <c r="F180" s="47"/>
      <c r="G180" s="47"/>
      <c r="H180" s="48"/>
      <c r="I180" s="49"/>
    </row>
    <row r="181" spans="1:9" ht="15.75">
      <c r="A181" s="145"/>
      <c r="B181" s="145"/>
      <c r="C181" s="154"/>
      <c r="E181" s="153"/>
      <c r="F181" s="47"/>
      <c r="G181" s="47"/>
      <c r="H181" s="48"/>
      <c r="I181" s="49"/>
    </row>
    <row r="182" spans="1:9" ht="15.75">
      <c r="A182" s="145"/>
      <c r="B182" s="145"/>
      <c r="C182" s="154"/>
      <c r="E182" s="153"/>
      <c r="F182" s="47"/>
      <c r="G182" s="47"/>
      <c r="H182" s="48"/>
      <c r="I182" s="49"/>
    </row>
    <row r="183" spans="1:9" ht="15.75">
      <c r="A183" s="145"/>
      <c r="B183" s="145"/>
      <c r="C183" s="154"/>
      <c r="E183" s="153"/>
      <c r="F183" s="47"/>
      <c r="G183" s="47"/>
      <c r="H183" s="48"/>
      <c r="I183" s="49"/>
    </row>
    <row r="184" spans="1:9" ht="15.75">
      <c r="A184" s="145"/>
      <c r="B184" s="145"/>
      <c r="C184" s="157"/>
      <c r="E184" s="155"/>
      <c r="F184" s="40"/>
      <c r="G184" s="40"/>
      <c r="H184" s="48"/>
      <c r="I184" s="49"/>
    </row>
    <row r="185" spans="1:9" ht="15.75">
      <c r="A185" s="145"/>
      <c r="B185" s="145"/>
      <c r="C185" s="154"/>
      <c r="E185" s="153"/>
      <c r="F185" s="47"/>
      <c r="G185" s="47"/>
      <c r="H185" s="48"/>
      <c r="I185" s="49"/>
    </row>
    <row r="186" spans="1:9" ht="15.75">
      <c r="A186" s="145"/>
      <c r="B186" s="145"/>
      <c r="C186" s="157"/>
      <c r="E186" s="155"/>
      <c r="F186" s="40"/>
      <c r="G186" s="40"/>
      <c r="H186" s="48"/>
      <c r="I186" s="49"/>
    </row>
    <row r="187" spans="1:9" ht="15.75">
      <c r="A187" s="145"/>
      <c r="B187" s="145"/>
      <c r="C187" s="154"/>
      <c r="E187" s="153"/>
      <c r="F187" s="47"/>
      <c r="G187" s="47"/>
      <c r="H187" s="48"/>
      <c r="I187" s="49"/>
    </row>
    <row r="188" spans="1:9" ht="15.75">
      <c r="A188" s="145"/>
      <c r="B188" s="145"/>
      <c r="C188" s="157"/>
      <c r="E188" s="155"/>
      <c r="F188" s="40"/>
      <c r="G188" s="40"/>
      <c r="H188" s="48"/>
      <c r="I188" s="49"/>
    </row>
    <row r="189" spans="1:9" ht="15.75">
      <c r="A189" s="145"/>
      <c r="B189" s="145"/>
      <c r="C189" s="154"/>
      <c r="E189" s="153"/>
      <c r="F189" s="47"/>
      <c r="G189" s="47"/>
      <c r="H189" s="48"/>
      <c r="I189" s="49"/>
    </row>
    <row r="190" spans="1:9" ht="15.75">
      <c r="A190" s="145"/>
      <c r="B190" s="145"/>
      <c r="C190" s="157"/>
      <c r="E190" s="153"/>
      <c r="F190" s="47"/>
      <c r="G190" s="47"/>
      <c r="H190" s="48"/>
      <c r="I190" s="49"/>
    </row>
    <row r="191" spans="1:9" ht="15.75">
      <c r="A191" s="145"/>
      <c r="B191" s="145"/>
      <c r="C191" s="154"/>
      <c r="E191" s="153"/>
      <c r="F191" s="47"/>
      <c r="G191" s="47"/>
      <c r="H191" s="48"/>
      <c r="I191" s="49"/>
    </row>
    <row r="192" spans="1:9" ht="15.75">
      <c r="A192" s="145"/>
      <c r="B192" s="145"/>
      <c r="C192" s="157"/>
      <c r="E192" s="155"/>
      <c r="F192" s="40"/>
      <c r="G192" s="40"/>
      <c r="H192" s="48"/>
      <c r="I192" s="49"/>
    </row>
    <row r="193" spans="1:9" ht="15.75">
      <c r="A193" s="145"/>
      <c r="B193" s="145"/>
      <c r="C193" s="154"/>
      <c r="E193" s="155"/>
      <c r="F193" s="40"/>
      <c r="G193" s="40"/>
      <c r="H193" s="48"/>
      <c r="I193" s="49"/>
    </row>
    <row r="194" spans="1:9" ht="15.75">
      <c r="A194" s="145"/>
      <c r="B194" s="145"/>
      <c r="C194" s="157"/>
      <c r="E194" s="155"/>
      <c r="F194" s="40"/>
      <c r="G194" s="40"/>
      <c r="H194" s="48"/>
      <c r="I194" s="49"/>
    </row>
    <row r="195" spans="1:9" ht="15.75">
      <c r="A195" s="152"/>
      <c r="B195" s="152"/>
      <c r="C195" s="127"/>
      <c r="E195" s="150"/>
      <c r="F195" s="41"/>
      <c r="G195" s="41"/>
      <c r="H195" s="50"/>
      <c r="I195" s="51"/>
    </row>
    <row r="196" spans="1:9" ht="15.75">
      <c r="A196" s="152"/>
      <c r="B196" s="152"/>
      <c r="C196" s="127"/>
      <c r="E196" s="150"/>
      <c r="F196" s="41"/>
      <c r="G196" s="41"/>
      <c r="H196" s="50"/>
      <c r="I196" s="51"/>
    </row>
    <row r="197" spans="1:9" ht="15.75">
      <c r="A197" s="151"/>
      <c r="B197" s="152"/>
      <c r="C197" s="151"/>
      <c r="E197" s="150"/>
      <c r="F197" s="41"/>
      <c r="G197" s="41"/>
      <c r="H197" s="50"/>
      <c r="I197" s="51"/>
    </row>
    <row r="198" spans="1:9" ht="15.75">
      <c r="A198" s="152"/>
      <c r="B198" s="152"/>
      <c r="C198" s="127"/>
      <c r="E198" s="150"/>
      <c r="F198" s="41"/>
      <c r="G198" s="41"/>
      <c r="H198" s="50"/>
      <c r="I198" s="51"/>
    </row>
    <row r="199" spans="1:9" ht="15.75">
      <c r="A199" s="145"/>
      <c r="B199" s="145"/>
      <c r="C199" s="154"/>
      <c r="E199" s="153"/>
      <c r="F199" s="47"/>
      <c r="G199" s="47"/>
      <c r="H199" s="50"/>
      <c r="I199" s="51"/>
    </row>
    <row r="200" spans="1:9" ht="15.75">
      <c r="A200" s="145"/>
      <c r="B200" s="145"/>
      <c r="C200" s="154"/>
      <c r="E200" s="155"/>
      <c r="F200" s="40"/>
      <c r="G200" s="40"/>
      <c r="H200" s="50"/>
      <c r="I200" s="51"/>
    </row>
    <row r="201" spans="1:9" ht="15.75">
      <c r="A201" s="145"/>
      <c r="B201" s="145"/>
      <c r="C201" s="154"/>
      <c r="E201" s="153"/>
      <c r="F201" s="47"/>
      <c r="G201" s="47"/>
      <c r="H201" s="50"/>
      <c r="I201" s="51"/>
    </row>
    <row r="202" spans="1:9" ht="15.75">
      <c r="A202" s="145"/>
      <c r="B202" s="145"/>
      <c r="C202" s="154"/>
      <c r="E202" s="155"/>
      <c r="F202" s="40"/>
      <c r="G202" s="40"/>
      <c r="H202" s="50"/>
      <c r="I202" s="51"/>
    </row>
    <row r="203" spans="1:9" ht="15.75">
      <c r="A203" s="145"/>
      <c r="B203" s="145"/>
      <c r="C203" s="154"/>
      <c r="E203" s="153"/>
      <c r="F203" s="47"/>
      <c r="G203" s="47"/>
      <c r="H203" s="50"/>
      <c r="I203" s="51"/>
    </row>
    <row r="204" spans="1:9" ht="15.75">
      <c r="A204" s="145"/>
      <c r="B204" s="145"/>
      <c r="C204" s="154"/>
      <c r="E204" s="153"/>
      <c r="F204" s="47"/>
      <c r="G204" s="47"/>
      <c r="H204" s="50"/>
      <c r="I204" s="51"/>
    </row>
    <row r="205" spans="1:9" ht="15.75">
      <c r="A205" s="145"/>
      <c r="B205" s="145"/>
      <c r="C205" s="154"/>
      <c r="E205" s="153"/>
      <c r="F205" s="47"/>
      <c r="G205" s="47"/>
      <c r="H205" s="50"/>
      <c r="I205" s="51"/>
    </row>
    <row r="206" spans="1:9" ht="15.75">
      <c r="A206" s="145"/>
      <c r="B206" s="145"/>
      <c r="C206" s="154"/>
      <c r="E206" s="153"/>
      <c r="F206" s="47"/>
      <c r="G206" s="47"/>
      <c r="H206" s="50"/>
      <c r="I206" s="51"/>
    </row>
    <row r="207" spans="1:9" ht="15.75">
      <c r="A207" s="145"/>
      <c r="B207" s="145"/>
      <c r="C207" s="154"/>
      <c r="E207" s="153"/>
      <c r="F207" s="47"/>
      <c r="G207" s="47"/>
      <c r="H207" s="50"/>
      <c r="I207" s="51"/>
    </row>
    <row r="208" spans="1:9" ht="15.75">
      <c r="A208" s="145"/>
      <c r="B208" s="145"/>
      <c r="C208" s="154"/>
      <c r="E208" s="155"/>
      <c r="F208" s="40"/>
      <c r="G208" s="40"/>
      <c r="H208" s="50"/>
      <c r="I208" s="51"/>
    </row>
    <row r="209" spans="1:9" ht="15.75">
      <c r="A209" s="145"/>
      <c r="B209" s="145"/>
      <c r="C209" s="154"/>
      <c r="E209" s="155"/>
      <c r="F209" s="40"/>
      <c r="G209" s="40"/>
      <c r="H209" s="50"/>
      <c r="I209" s="51"/>
    </row>
    <row r="210" spans="1:9" ht="15.75">
      <c r="A210" s="145"/>
      <c r="B210" s="145"/>
      <c r="C210" s="154"/>
      <c r="E210" s="150"/>
      <c r="F210" s="41"/>
      <c r="G210" s="41"/>
      <c r="H210" s="50"/>
      <c r="I210" s="51"/>
    </row>
    <row r="211" spans="1:9" ht="15.75">
      <c r="A211" s="145"/>
      <c r="B211" s="145"/>
      <c r="C211" s="154"/>
      <c r="E211" s="158"/>
      <c r="F211" s="52"/>
      <c r="G211" s="52"/>
      <c r="H211" s="50"/>
      <c r="I211" s="51"/>
    </row>
    <row r="212" spans="1:9" ht="15.75">
      <c r="A212" s="145"/>
      <c r="B212" s="145"/>
      <c r="C212" s="154"/>
      <c r="E212" s="159"/>
      <c r="F212" s="53"/>
      <c r="G212" s="53"/>
      <c r="H212" s="50"/>
      <c r="I212" s="51"/>
    </row>
    <row r="213" spans="1:9" ht="15.75">
      <c r="A213" s="152"/>
      <c r="B213" s="152"/>
      <c r="C213" s="127"/>
      <c r="E213" s="150"/>
      <c r="F213" s="41"/>
      <c r="G213" s="41"/>
      <c r="H213" s="50"/>
      <c r="I213" s="51"/>
    </row>
    <row r="214" spans="1:9" ht="15.75">
      <c r="A214" s="152"/>
      <c r="B214" s="152"/>
      <c r="C214" s="160"/>
      <c r="E214" s="150"/>
      <c r="F214" s="41"/>
      <c r="G214" s="41"/>
      <c r="H214" s="50"/>
      <c r="I214" s="51"/>
    </row>
    <row r="215" spans="1:9" ht="15.75">
      <c r="A215" s="151"/>
      <c r="B215" s="145"/>
      <c r="C215" s="151"/>
      <c r="E215" s="155"/>
      <c r="F215" s="40"/>
      <c r="G215" s="40"/>
      <c r="H215" s="48"/>
      <c r="I215" s="49"/>
    </row>
    <row r="216" spans="1:9" ht="15.75">
      <c r="A216" s="145"/>
      <c r="B216" s="145"/>
      <c r="C216" s="127"/>
      <c r="E216" s="155"/>
      <c r="F216" s="40"/>
      <c r="G216" s="40"/>
      <c r="H216" s="48"/>
      <c r="I216" s="49"/>
    </row>
    <row r="217" spans="1:9" ht="15.75">
      <c r="A217" s="145"/>
      <c r="B217" s="145"/>
      <c r="C217" s="154"/>
      <c r="E217" s="155"/>
      <c r="F217" s="40"/>
      <c r="G217" s="40"/>
      <c r="H217" s="48"/>
      <c r="I217" s="49"/>
    </row>
    <row r="218" spans="1:9" ht="15.75">
      <c r="A218" s="145"/>
      <c r="B218" s="145"/>
      <c r="C218" s="127"/>
      <c r="E218" s="155"/>
      <c r="F218" s="40"/>
      <c r="G218" s="40"/>
      <c r="H218" s="48"/>
      <c r="I218" s="49"/>
    </row>
    <row r="219" spans="1:9" ht="15.75">
      <c r="A219" s="145"/>
      <c r="B219" s="145"/>
      <c r="C219" s="127"/>
      <c r="E219" s="155"/>
      <c r="F219" s="40"/>
      <c r="G219" s="40"/>
      <c r="H219" s="48"/>
      <c r="I219" s="49"/>
    </row>
    <row r="220" spans="1:9" ht="15.75">
      <c r="A220" s="145"/>
      <c r="B220" s="145"/>
      <c r="C220" s="127"/>
      <c r="E220" s="155"/>
      <c r="F220" s="40"/>
      <c r="G220" s="40"/>
      <c r="H220" s="48"/>
      <c r="I220" s="49"/>
    </row>
    <row r="221" spans="1:9" ht="15.75">
      <c r="A221" s="151"/>
      <c r="B221" s="145"/>
      <c r="C221" s="151"/>
      <c r="E221" s="155"/>
      <c r="F221" s="40"/>
      <c r="G221" s="40"/>
      <c r="H221" s="48"/>
      <c r="I221" s="49"/>
    </row>
    <row r="222" spans="1:9" ht="15.75">
      <c r="A222" s="151"/>
      <c r="B222" s="145"/>
      <c r="C222" s="151"/>
      <c r="E222" s="155"/>
      <c r="F222" s="40"/>
      <c r="G222" s="40"/>
      <c r="H222" s="48"/>
      <c r="I222" s="49"/>
    </row>
    <row r="223" spans="1:9" ht="15.75">
      <c r="A223" s="145"/>
      <c r="B223" s="145"/>
      <c r="C223" s="154"/>
      <c r="E223" s="155"/>
      <c r="F223" s="40"/>
      <c r="G223" s="40"/>
      <c r="H223" s="48"/>
      <c r="I223" s="49"/>
    </row>
    <row r="224" spans="1:9" ht="15.75">
      <c r="A224" s="151"/>
      <c r="B224" s="145"/>
      <c r="C224" s="151"/>
      <c r="E224" s="155"/>
      <c r="F224" s="40"/>
      <c r="G224" s="40"/>
      <c r="H224" s="48"/>
      <c r="I224" s="49"/>
    </row>
    <row r="225" spans="1:9" ht="15.75">
      <c r="A225" s="145"/>
      <c r="B225" s="145"/>
      <c r="C225" s="154"/>
      <c r="E225" s="155"/>
      <c r="F225" s="40"/>
      <c r="G225" s="40"/>
      <c r="H225" s="48"/>
      <c r="I225" s="49"/>
    </row>
    <row r="226" spans="1:9" ht="15.75">
      <c r="A226" s="151"/>
      <c r="B226" s="145"/>
      <c r="C226" s="151"/>
      <c r="E226" s="155"/>
      <c r="F226" s="40"/>
      <c r="G226" s="40"/>
      <c r="H226" s="48"/>
      <c r="I226" s="49"/>
    </row>
    <row r="227" spans="1:9" ht="15.75">
      <c r="A227" s="145"/>
      <c r="B227" s="145"/>
      <c r="C227" s="154"/>
      <c r="E227" s="161"/>
      <c r="F227" s="54"/>
      <c r="G227" s="54"/>
      <c r="H227" s="48"/>
      <c r="I227" s="49"/>
    </row>
    <row r="228" spans="1:9" ht="15.75">
      <c r="A228" s="145"/>
      <c r="B228" s="145"/>
      <c r="C228" s="127"/>
      <c r="E228" s="161"/>
      <c r="F228" s="54"/>
      <c r="G228" s="54"/>
      <c r="H228" s="48"/>
      <c r="I228" s="49"/>
    </row>
    <row r="229" spans="1:9" ht="15.75">
      <c r="A229" s="145"/>
      <c r="B229" s="145"/>
      <c r="C229" s="154"/>
      <c r="E229" s="161"/>
      <c r="F229" s="54"/>
      <c r="G229" s="54"/>
      <c r="H229" s="48"/>
      <c r="I229" s="49"/>
    </row>
    <row r="230" spans="1:9" ht="15.75">
      <c r="A230" s="145"/>
      <c r="B230" s="145"/>
      <c r="C230" s="127"/>
      <c r="E230" s="155"/>
      <c r="F230" s="40"/>
      <c r="G230" s="40"/>
      <c r="H230" s="48"/>
      <c r="I230" s="49"/>
    </row>
    <row r="231" spans="1:9" ht="15.75">
      <c r="A231" s="145"/>
      <c r="B231" s="145"/>
      <c r="C231" s="127"/>
      <c r="E231" s="155"/>
      <c r="F231" s="40"/>
      <c r="G231" s="40"/>
      <c r="H231" s="48"/>
      <c r="I231" s="49"/>
    </row>
    <row r="232" spans="1:9" ht="15.75">
      <c r="A232" s="145"/>
      <c r="B232" s="145"/>
      <c r="C232" s="127"/>
      <c r="E232" s="155"/>
      <c r="F232" s="40"/>
      <c r="G232" s="40"/>
      <c r="H232" s="48"/>
      <c r="I232" s="49"/>
    </row>
    <row r="233" spans="1:9" ht="15.75">
      <c r="A233" s="151"/>
      <c r="B233" s="151"/>
      <c r="C233" s="151"/>
      <c r="E233" s="142"/>
      <c r="F233" s="37"/>
      <c r="G233" s="37"/>
      <c r="H233" s="55"/>
      <c r="I233" s="56"/>
    </row>
    <row r="234" spans="1:9" ht="15.75">
      <c r="A234" s="145"/>
      <c r="B234" s="145"/>
      <c r="C234" s="127"/>
      <c r="E234" s="142"/>
      <c r="F234" s="37"/>
      <c r="G234" s="37"/>
      <c r="H234" s="55"/>
      <c r="I234" s="56"/>
    </row>
    <row r="235" spans="1:9" ht="15.75">
      <c r="A235" s="145"/>
      <c r="B235" s="145"/>
      <c r="C235" s="154"/>
      <c r="E235" s="142"/>
      <c r="F235" s="37"/>
      <c r="G235" s="37"/>
      <c r="H235" s="55"/>
      <c r="I235" s="56"/>
    </row>
    <row r="236" spans="1:9" ht="15.75">
      <c r="A236" s="145"/>
      <c r="B236" s="145"/>
      <c r="C236" s="154"/>
      <c r="E236" s="142"/>
      <c r="F236" s="37"/>
      <c r="G236" s="37"/>
      <c r="H236" s="55"/>
      <c r="I236" s="56"/>
    </row>
    <row r="237" spans="1:9" ht="15.75">
      <c r="A237" s="145"/>
      <c r="B237" s="145"/>
      <c r="C237" s="154"/>
      <c r="E237" s="142"/>
      <c r="F237" s="37"/>
      <c r="G237" s="37"/>
      <c r="H237" s="55"/>
      <c r="I237" s="56"/>
    </row>
    <row r="238" spans="1:9" ht="15.75">
      <c r="A238" s="145"/>
      <c r="B238" s="145"/>
      <c r="C238" s="154"/>
      <c r="E238" s="142"/>
      <c r="F238" s="37"/>
      <c r="G238" s="37"/>
      <c r="H238" s="55"/>
      <c r="I238" s="56"/>
    </row>
    <row r="239" spans="1:9" ht="15.75">
      <c r="A239" s="145"/>
      <c r="B239" s="145"/>
      <c r="C239" s="154"/>
      <c r="E239" s="142"/>
      <c r="F239" s="37"/>
      <c r="G239" s="37"/>
      <c r="H239" s="55"/>
      <c r="I239" s="56"/>
    </row>
    <row r="240" spans="1:9" ht="15.75">
      <c r="A240" s="145"/>
      <c r="B240" s="145"/>
      <c r="C240" s="154"/>
      <c r="E240" s="142"/>
      <c r="F240" s="37"/>
      <c r="G240" s="37"/>
      <c r="H240" s="55"/>
      <c r="I240" s="56"/>
    </row>
    <row r="241" spans="1:9" ht="15.75">
      <c r="A241" s="145"/>
      <c r="B241" s="145"/>
      <c r="C241" s="154"/>
      <c r="E241" s="142"/>
      <c r="F241" s="37"/>
      <c r="G241" s="37"/>
      <c r="H241" s="55"/>
      <c r="I241" s="56"/>
    </row>
    <row r="242" spans="1:9" ht="15.75">
      <c r="A242" s="151"/>
      <c r="B242" s="151"/>
      <c r="C242" s="151"/>
      <c r="E242" s="142"/>
      <c r="F242" s="37"/>
      <c r="G242" s="37"/>
      <c r="H242" s="55"/>
      <c r="I242" s="56"/>
    </row>
    <row r="243" spans="1:9" ht="15.75">
      <c r="A243" s="145"/>
      <c r="B243" s="145"/>
      <c r="C243" s="154"/>
      <c r="E243" s="155"/>
      <c r="F243" s="40"/>
      <c r="G243" s="40"/>
      <c r="H243" s="48"/>
      <c r="I243" s="49"/>
    </row>
    <row r="244" spans="1:9" ht="15.75">
      <c r="A244" s="145"/>
      <c r="B244" s="145"/>
      <c r="C244" s="127"/>
      <c r="E244" s="155"/>
      <c r="F244" s="40"/>
      <c r="G244" s="40"/>
      <c r="H244" s="48"/>
      <c r="I244" s="49"/>
    </row>
    <row r="245" spans="1:9" ht="15.75">
      <c r="A245" s="145"/>
      <c r="B245" s="145"/>
      <c r="C245" s="127"/>
      <c r="E245" s="155"/>
      <c r="F245" s="40"/>
      <c r="G245" s="40"/>
      <c r="H245" s="48"/>
      <c r="I245" s="49"/>
    </row>
    <row r="246" spans="1:9" ht="15.75">
      <c r="A246" s="145"/>
      <c r="B246" s="162"/>
      <c r="C246" s="156"/>
      <c r="E246" s="155"/>
      <c r="F246" s="40"/>
      <c r="G246" s="40"/>
      <c r="H246" s="48"/>
      <c r="I246" s="49"/>
    </row>
    <row r="247" spans="1:9" ht="15.75">
      <c r="A247" s="152"/>
      <c r="B247" s="163"/>
      <c r="C247" s="164"/>
      <c r="E247" s="150"/>
      <c r="F247" s="41"/>
      <c r="G247" s="41"/>
      <c r="H247" s="50"/>
      <c r="I247" s="51"/>
    </row>
    <row r="248" spans="1:9" ht="15.75">
      <c r="A248" s="152"/>
      <c r="B248" s="163"/>
      <c r="C248" s="127"/>
      <c r="E248" s="150"/>
      <c r="F248" s="41"/>
      <c r="G248" s="41"/>
      <c r="H248" s="50"/>
      <c r="I248" s="51"/>
    </row>
    <row r="249" spans="1:9" ht="15.75">
      <c r="A249" s="151"/>
      <c r="B249" s="163"/>
      <c r="C249" s="157"/>
      <c r="E249" s="150"/>
      <c r="F249" s="41"/>
      <c r="G249" s="41"/>
      <c r="H249" s="50"/>
      <c r="I249" s="51"/>
    </row>
    <row r="250" spans="1:9" ht="15.75">
      <c r="A250" s="151"/>
      <c r="B250" s="163"/>
      <c r="C250" s="127"/>
      <c r="E250" s="150"/>
      <c r="F250" s="41"/>
      <c r="G250" s="41"/>
      <c r="H250" s="50"/>
      <c r="I250" s="51"/>
    </row>
    <row r="251" spans="1:9" ht="15.75">
      <c r="A251" s="151"/>
      <c r="B251" s="163"/>
      <c r="C251" s="157"/>
      <c r="E251" s="150"/>
      <c r="F251" s="41"/>
      <c r="G251" s="41"/>
      <c r="H251" s="50"/>
      <c r="I251" s="51"/>
    </row>
    <row r="252" spans="1:9" ht="15.75">
      <c r="A252" s="151"/>
      <c r="B252" s="163"/>
      <c r="C252" s="127"/>
      <c r="E252" s="150"/>
      <c r="F252" s="41"/>
      <c r="G252" s="41"/>
      <c r="H252" s="50"/>
      <c r="I252" s="51"/>
    </row>
    <row r="253" spans="1:9" ht="15.75">
      <c r="A253" s="151"/>
      <c r="B253" s="163"/>
      <c r="C253" s="157"/>
      <c r="E253" s="150"/>
      <c r="F253" s="41"/>
      <c r="G253" s="41"/>
      <c r="H253" s="50"/>
      <c r="I253" s="51"/>
    </row>
    <row r="254" spans="1:9" ht="15.75">
      <c r="A254" s="151"/>
      <c r="B254" s="163"/>
      <c r="C254" s="157"/>
      <c r="E254" s="150"/>
      <c r="F254" s="41"/>
      <c r="G254" s="41"/>
      <c r="H254" s="50"/>
      <c r="I254" s="51"/>
    </row>
    <row r="255" spans="1:9" ht="15.75">
      <c r="A255" s="151"/>
      <c r="B255" s="163"/>
      <c r="C255" s="157"/>
      <c r="E255" s="150"/>
      <c r="F255" s="41"/>
      <c r="G255" s="41"/>
      <c r="H255" s="50"/>
      <c r="I255" s="51"/>
    </row>
    <row r="256" spans="1:9" ht="15.75">
      <c r="A256" s="151"/>
      <c r="B256" s="163"/>
      <c r="C256" s="127"/>
      <c r="E256" s="150"/>
      <c r="F256" s="41"/>
      <c r="G256" s="41"/>
      <c r="H256" s="50"/>
      <c r="I256" s="51"/>
    </row>
    <row r="257" spans="1:9" ht="15.75">
      <c r="A257" s="151"/>
      <c r="B257" s="163"/>
      <c r="C257" s="151"/>
      <c r="E257" s="150"/>
      <c r="F257" s="41"/>
      <c r="G257" s="41"/>
      <c r="H257" s="50"/>
      <c r="I257" s="51"/>
    </row>
    <row r="258" spans="1:9" ht="15.75">
      <c r="A258" s="151"/>
      <c r="B258" s="163"/>
      <c r="C258" s="151"/>
      <c r="E258" s="150"/>
      <c r="F258" s="41"/>
      <c r="G258" s="41"/>
      <c r="H258" s="50"/>
      <c r="I258" s="51"/>
    </row>
    <row r="259" spans="1:9" ht="15.75">
      <c r="A259" s="151"/>
      <c r="B259" s="163"/>
      <c r="C259" s="151"/>
      <c r="E259" s="150"/>
      <c r="F259" s="41"/>
      <c r="G259" s="41"/>
      <c r="H259" s="50"/>
      <c r="I259" s="51"/>
    </row>
    <row r="260" spans="1:9" ht="15.75">
      <c r="A260" s="151"/>
      <c r="B260" s="163"/>
      <c r="C260" s="151"/>
      <c r="E260" s="150"/>
      <c r="F260" s="41"/>
      <c r="G260" s="41"/>
      <c r="H260" s="50"/>
      <c r="I260" s="51"/>
    </row>
    <row r="261" spans="1:9" ht="15.75">
      <c r="A261" s="151"/>
      <c r="B261" s="163"/>
      <c r="C261" s="151"/>
      <c r="E261" s="150"/>
      <c r="F261" s="41"/>
      <c r="G261" s="41"/>
      <c r="H261" s="50"/>
      <c r="I261" s="51"/>
    </row>
    <row r="262" spans="1:9" ht="15.75">
      <c r="A262" s="151"/>
      <c r="B262" s="163"/>
      <c r="C262" s="151"/>
      <c r="E262" s="150"/>
      <c r="F262" s="41"/>
      <c r="G262" s="41"/>
      <c r="H262" s="50"/>
      <c r="I262" s="51"/>
    </row>
    <row r="263" spans="1:9" ht="15.75">
      <c r="A263" s="151"/>
      <c r="B263" s="163"/>
      <c r="C263" s="151"/>
      <c r="E263" s="150"/>
      <c r="F263" s="41"/>
      <c r="G263" s="41"/>
      <c r="H263" s="50"/>
      <c r="I263" s="51"/>
    </row>
    <row r="264" spans="1:9" ht="15.75">
      <c r="A264" s="152"/>
      <c r="B264" s="163"/>
      <c r="C264" s="127"/>
      <c r="E264" s="150"/>
      <c r="F264" s="41"/>
      <c r="G264" s="41"/>
      <c r="H264" s="50"/>
      <c r="I264" s="51"/>
    </row>
    <row r="265" spans="1:9" ht="15.75">
      <c r="A265" s="151"/>
      <c r="B265" s="156"/>
      <c r="C265" s="151"/>
      <c r="E265" s="142"/>
      <c r="F265" s="37"/>
      <c r="G265" s="37"/>
      <c r="H265" s="57"/>
      <c r="I265" s="58"/>
    </row>
    <row r="266" spans="1:9" ht="15.75">
      <c r="A266" s="151"/>
      <c r="B266" s="151"/>
      <c r="C266" s="151"/>
      <c r="E266" s="142"/>
      <c r="F266" s="37"/>
      <c r="G266" s="37"/>
      <c r="H266" s="57"/>
      <c r="I266" s="58"/>
    </row>
    <row r="267" spans="1:9" ht="15.75">
      <c r="A267" s="151"/>
      <c r="B267" s="151"/>
      <c r="C267" s="151"/>
      <c r="E267" s="142"/>
      <c r="F267" s="37"/>
      <c r="G267" s="37"/>
      <c r="H267" s="57"/>
      <c r="I267" s="58"/>
    </row>
    <row r="268" spans="1:9" ht="15.75">
      <c r="A268" s="151"/>
      <c r="B268" s="151"/>
      <c r="C268" s="151"/>
      <c r="E268" s="142"/>
      <c r="F268" s="37"/>
      <c r="G268" s="37"/>
      <c r="H268" s="57"/>
      <c r="I268" s="58"/>
    </row>
    <row r="269" spans="1:9" ht="15.75">
      <c r="A269" s="151"/>
      <c r="B269" s="151"/>
      <c r="C269" s="151"/>
      <c r="E269" s="142"/>
      <c r="F269" s="37"/>
      <c r="G269" s="37"/>
      <c r="H269" s="57"/>
      <c r="I269" s="58"/>
    </row>
    <row r="270" spans="1:9" ht="15.75">
      <c r="A270" s="151"/>
      <c r="B270" s="151"/>
      <c r="C270" s="151"/>
      <c r="E270" s="142"/>
      <c r="F270" s="37"/>
      <c r="G270" s="37"/>
      <c r="H270" s="57"/>
      <c r="I270" s="58"/>
    </row>
    <row r="271" spans="1:9" ht="15.75">
      <c r="A271" s="127"/>
      <c r="B271" s="127"/>
      <c r="C271" s="127"/>
      <c r="E271" s="165"/>
      <c r="F271" s="59"/>
      <c r="G271" s="59"/>
      <c r="H271" s="60"/>
      <c r="I271" s="61"/>
    </row>
    <row r="272" spans="1:9" ht="15.75">
      <c r="A272" s="127"/>
      <c r="B272" s="127"/>
      <c r="C272" s="127"/>
      <c r="E272" s="165"/>
      <c r="F272" s="59"/>
      <c r="G272" s="59"/>
      <c r="H272" s="60"/>
      <c r="I272" s="61"/>
    </row>
    <row r="273" spans="1:9" ht="15.75">
      <c r="A273" s="127"/>
      <c r="B273" s="127"/>
      <c r="C273" s="127"/>
      <c r="E273" s="165"/>
      <c r="F273" s="59"/>
      <c r="G273" s="59"/>
      <c r="H273" s="60"/>
      <c r="I273" s="61"/>
    </row>
    <row r="274" spans="1:9" ht="15.75">
      <c r="A274" s="127"/>
      <c r="B274" s="127"/>
      <c r="C274" s="127"/>
      <c r="E274" s="165"/>
      <c r="F274" s="59"/>
      <c r="G274" s="59"/>
      <c r="H274" s="60"/>
      <c r="I274" s="61"/>
    </row>
    <row r="275" spans="1:9" ht="15.75">
      <c r="A275" s="127"/>
      <c r="B275" s="127"/>
      <c r="C275" s="127"/>
      <c r="E275" s="165"/>
      <c r="F275" s="59"/>
      <c r="G275" s="59"/>
      <c r="H275" s="60"/>
      <c r="I275" s="61"/>
    </row>
    <row r="276" spans="1:9">
      <c r="A276" s="113"/>
      <c r="B276" s="113"/>
      <c r="C276" s="120"/>
      <c r="E276" s="64"/>
      <c r="F276" s="33"/>
      <c r="G276" s="33"/>
      <c r="H276" s="34"/>
      <c r="I276" s="35"/>
    </row>
    <row r="277" spans="1:9">
      <c r="A277" s="113"/>
      <c r="B277" s="113"/>
      <c r="C277" s="120"/>
      <c r="E277" s="64"/>
      <c r="F277" s="33"/>
      <c r="G277" s="33"/>
      <c r="H277" s="34"/>
      <c r="I277" s="35"/>
    </row>
  </sheetData>
  <sheetProtection algorithmName="SHA-512" hashValue="ng+BTiv/9WVOQHO6djaJKqD9zFbBTVG4o6NyTUS3Z3pgYWuAEC2uaquN/84oyAdyjKe61wV7Bp8HQWCVxealwg==" saltValue="pYAqSDbn0roTIPjjLcUfEw==" spinCount="100000" sheet="1" objects="1" scenarios="1"/>
  <phoneticPr fontId="2" type="noConversion"/>
  <pageMargins left="0.74803149606299202" right="0.31496062992126" top="0.98425196850393704" bottom="0.90551181102362199" header="0.511811023622047" footer="0.511811023622047"/>
  <pageSetup paperSize="9" firstPageNumber="5" orientation="portrait" useFirstPageNumber="1" r:id="rId1"/>
  <headerFooter alignWithMargins="0">
    <oddHeader>&amp;L&amp;"Times New Roman,Regular"&amp;7D &amp; Z d.o.o., Jerolima Vidulića 7, 23000 Zadar                                                                                  &amp;R&amp;"Times New Roman,Regular"&amp;7TD: 2076</oddHeader>
    <oddFooter>&amp;L&amp;"Times New Roman,Regular"&amp;7investitor: NARODNI MUZEJ ZADAR, Poljana pape Aleksandra III 2, 23000 Zadar
građevina: GRADSKA STRAŽA ZADAR
datum: kolovoz 2023.&amp;R&amp;"Times New Roman,Regular"&amp;7
str.&amp;P</oddFooter>
  </headerFooter>
  <rowBreaks count="12" manualBreakCount="12">
    <brk id="9" max="4" man="1"/>
    <brk id="25" max="4" man="1"/>
    <brk id="28" max="16383" man="1"/>
    <brk id="58" max="16383" man="1"/>
    <brk id="65" max="16383" man="1"/>
    <brk id="93" max="16383" man="1"/>
    <brk id="98" max="16383" man="1"/>
    <brk id="103" max="16383" man="1"/>
    <brk id="114" max="4" man="1"/>
    <brk id="125" max="4" man="1"/>
    <brk id="133" max="16383" man="1"/>
    <brk id="138" max="16383" man="1"/>
  </rowBreaks>
  <colBreaks count="1" manualBreakCount="1">
    <brk id="7"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dimension ref="A1:M40"/>
  <sheetViews>
    <sheetView workbookViewId="0">
      <selection activeCell="C17" sqref="C17"/>
    </sheetView>
  </sheetViews>
  <sheetFormatPr defaultRowHeight="15"/>
  <cols>
    <col min="1" max="1" width="10.42578125" customWidth="1"/>
    <col min="2" max="2" width="11.140625" bestFit="1" customWidth="1"/>
    <col min="3" max="4" width="16.5703125" bestFit="1" customWidth="1"/>
    <col min="5" max="5" width="12.28515625" bestFit="1" customWidth="1"/>
    <col min="6" max="6" width="15.7109375" bestFit="1" customWidth="1"/>
    <col min="9" max="9" width="17.5703125" bestFit="1" customWidth="1"/>
    <col min="10" max="10" width="15.7109375" bestFit="1" customWidth="1"/>
    <col min="11" max="11" width="9.7109375" bestFit="1" customWidth="1"/>
    <col min="12" max="12" width="10.42578125" bestFit="1" customWidth="1"/>
  </cols>
  <sheetData>
    <row r="1" spans="1:13">
      <c r="A1" s="82" t="s">
        <v>54</v>
      </c>
    </row>
    <row r="2" spans="1:13">
      <c r="A2" s="83"/>
      <c r="B2" s="84" t="s">
        <v>55</v>
      </c>
      <c r="C2" s="84" t="s">
        <v>63</v>
      </c>
      <c r="D2" s="84" t="s">
        <v>64</v>
      </c>
      <c r="E2" s="84" t="s">
        <v>56</v>
      </c>
      <c r="F2" s="84" t="s">
        <v>57</v>
      </c>
      <c r="G2" s="84" t="s">
        <v>58</v>
      </c>
      <c r="H2" s="84" t="s">
        <v>59</v>
      </c>
      <c r="I2" s="84" t="s">
        <v>61</v>
      </c>
      <c r="J2" s="84" t="s">
        <v>62</v>
      </c>
      <c r="K2" s="84" t="s">
        <v>65</v>
      </c>
      <c r="L2" s="90" t="s">
        <v>67</v>
      </c>
      <c r="M2" s="87" t="s">
        <v>60</v>
      </c>
    </row>
    <row r="3" spans="1:13">
      <c r="A3" s="85">
        <v>6</v>
      </c>
      <c r="B3" s="86">
        <v>6</v>
      </c>
      <c r="C3" s="86">
        <v>4.2</v>
      </c>
      <c r="D3" s="86">
        <v>6.1</v>
      </c>
      <c r="E3" s="86">
        <v>1.5</v>
      </c>
      <c r="F3" s="86">
        <f>B3*D3</f>
        <v>36.599999999999994</v>
      </c>
      <c r="G3" s="86">
        <f>D3*B3</f>
        <v>36.599999999999994</v>
      </c>
      <c r="H3" s="86">
        <f>B3*1.1</f>
        <v>6.6000000000000005</v>
      </c>
      <c r="I3" s="86">
        <f>B3*1.35</f>
        <v>8.1000000000000014</v>
      </c>
      <c r="J3" s="86">
        <v>1</v>
      </c>
      <c r="K3" s="86">
        <f>J3*2.2</f>
        <v>2.2000000000000002</v>
      </c>
      <c r="L3" s="86">
        <f>B3*E3</f>
        <v>9</v>
      </c>
    </row>
    <row r="4" spans="1:13">
      <c r="A4" s="85">
        <v>7</v>
      </c>
      <c r="B4" s="86">
        <v>15</v>
      </c>
      <c r="C4" s="86">
        <v>3.5</v>
      </c>
      <c r="D4" s="86">
        <v>6.1</v>
      </c>
      <c r="E4" s="86">
        <v>1.5</v>
      </c>
      <c r="F4" s="86">
        <f t="shared" ref="F4:F9" si="0">B4*D4</f>
        <v>91.5</v>
      </c>
      <c r="G4" s="86">
        <f t="shared" ref="G4:G9" si="1">D4*B4</f>
        <v>91.5</v>
      </c>
      <c r="H4" s="86">
        <f t="shared" ref="H4:H9" si="2">B4*1.1</f>
        <v>16.5</v>
      </c>
      <c r="I4" s="86">
        <f t="shared" ref="I4:I9" si="3">B4*1.35</f>
        <v>20.25</v>
      </c>
      <c r="J4" s="86">
        <v>5</v>
      </c>
      <c r="K4" s="86">
        <f t="shared" ref="K4:K9" si="4">J4*2.2</f>
        <v>11</v>
      </c>
      <c r="L4" s="86">
        <f t="shared" ref="L4:L9" si="5">B4*E4</f>
        <v>22.5</v>
      </c>
    </row>
    <row r="5" spans="1:13">
      <c r="A5" s="85">
        <v>8</v>
      </c>
      <c r="B5" s="86">
        <v>11.6</v>
      </c>
      <c r="C5" s="86">
        <v>3.7</v>
      </c>
      <c r="D5" s="86">
        <v>6.7</v>
      </c>
      <c r="E5" s="86">
        <v>1.45</v>
      </c>
      <c r="F5" s="86">
        <f t="shared" si="0"/>
        <v>77.72</v>
      </c>
      <c r="G5" s="86">
        <f t="shared" si="1"/>
        <v>77.72</v>
      </c>
      <c r="H5" s="86">
        <f t="shared" si="2"/>
        <v>12.76</v>
      </c>
      <c r="I5" s="86">
        <f t="shared" si="3"/>
        <v>15.66</v>
      </c>
      <c r="J5" s="86">
        <v>5</v>
      </c>
      <c r="K5" s="86">
        <f t="shared" si="4"/>
        <v>11</v>
      </c>
      <c r="L5" s="86">
        <f t="shared" si="5"/>
        <v>16.82</v>
      </c>
    </row>
    <row r="6" spans="1:13">
      <c r="A6" s="85">
        <v>9</v>
      </c>
      <c r="B6" s="86">
        <v>8.75</v>
      </c>
      <c r="C6" s="86">
        <v>4.0999999999999996</v>
      </c>
      <c r="D6" s="86">
        <v>7.3</v>
      </c>
      <c r="E6" s="86">
        <v>1.45</v>
      </c>
      <c r="F6" s="86">
        <f t="shared" si="0"/>
        <v>63.875</v>
      </c>
      <c r="G6" s="86">
        <f t="shared" si="1"/>
        <v>63.875</v>
      </c>
      <c r="H6" s="86">
        <f t="shared" si="2"/>
        <v>9.625</v>
      </c>
      <c r="I6" s="86">
        <f t="shared" si="3"/>
        <v>11.8125</v>
      </c>
      <c r="J6" s="86">
        <v>4</v>
      </c>
      <c r="K6" s="86">
        <f t="shared" si="4"/>
        <v>8.8000000000000007</v>
      </c>
      <c r="L6" s="86">
        <f t="shared" si="5"/>
        <v>12.6875</v>
      </c>
    </row>
    <row r="7" spans="1:13">
      <c r="A7" s="85">
        <v>10</v>
      </c>
      <c r="B7" s="86">
        <v>6.16</v>
      </c>
      <c r="C7" s="86">
        <v>7.25</v>
      </c>
      <c r="D7" s="86">
        <v>8.5</v>
      </c>
      <c r="E7" s="86">
        <v>1.45</v>
      </c>
      <c r="F7" s="86">
        <f t="shared" si="0"/>
        <v>52.36</v>
      </c>
      <c r="G7" s="86">
        <f t="shared" si="1"/>
        <v>52.36</v>
      </c>
      <c r="H7" s="86">
        <f t="shared" si="2"/>
        <v>6.7760000000000007</v>
      </c>
      <c r="I7" s="86">
        <f t="shared" si="3"/>
        <v>8.3160000000000007</v>
      </c>
      <c r="J7" s="86">
        <v>2</v>
      </c>
      <c r="K7" s="86">
        <f t="shared" si="4"/>
        <v>4.4000000000000004</v>
      </c>
      <c r="L7" s="86">
        <f t="shared" si="5"/>
        <v>8.9320000000000004</v>
      </c>
    </row>
    <row r="8" spans="1:13">
      <c r="A8" s="85">
        <v>11</v>
      </c>
      <c r="B8" s="86">
        <v>4.66</v>
      </c>
      <c r="C8" s="86">
        <v>5.8</v>
      </c>
      <c r="D8" s="86">
        <v>5.8</v>
      </c>
      <c r="E8" s="86">
        <v>1.4</v>
      </c>
      <c r="F8" s="86">
        <f t="shared" si="0"/>
        <v>27.027999999999999</v>
      </c>
      <c r="G8" s="86">
        <f t="shared" si="1"/>
        <v>27.027999999999999</v>
      </c>
      <c r="H8" s="86">
        <f t="shared" si="2"/>
        <v>5.1260000000000003</v>
      </c>
      <c r="I8" s="86">
        <f t="shared" si="3"/>
        <v>6.2910000000000004</v>
      </c>
      <c r="J8" s="86">
        <v>2</v>
      </c>
      <c r="K8" s="86">
        <f t="shared" si="4"/>
        <v>4.4000000000000004</v>
      </c>
      <c r="L8" s="86">
        <f t="shared" si="5"/>
        <v>6.524</v>
      </c>
    </row>
    <row r="9" spans="1:13">
      <c r="A9" s="85">
        <v>12</v>
      </c>
      <c r="B9" s="86">
        <v>8.9</v>
      </c>
      <c r="C9" s="86">
        <v>6</v>
      </c>
      <c r="D9" s="86">
        <v>6.3</v>
      </c>
      <c r="E9" s="86">
        <v>1.4</v>
      </c>
      <c r="F9" s="86">
        <f t="shared" si="0"/>
        <v>56.07</v>
      </c>
      <c r="G9" s="86">
        <f t="shared" si="1"/>
        <v>56.07</v>
      </c>
      <c r="H9" s="86">
        <f t="shared" si="2"/>
        <v>9.7900000000000009</v>
      </c>
      <c r="I9" s="86">
        <f t="shared" si="3"/>
        <v>12.015000000000001</v>
      </c>
      <c r="J9" s="86">
        <v>4</v>
      </c>
      <c r="K9" s="86">
        <f t="shared" si="4"/>
        <v>8.8000000000000007</v>
      </c>
      <c r="L9" s="86">
        <f t="shared" si="5"/>
        <v>12.459999999999999</v>
      </c>
    </row>
    <row r="10" spans="1:13">
      <c r="A10" t="s">
        <v>66</v>
      </c>
      <c r="F10" s="88">
        <f>SUM(F3:F9)</f>
        <v>405.15300000000002</v>
      </c>
      <c r="G10" s="88">
        <f>SUM(G3:G9)</f>
        <v>405.15300000000002</v>
      </c>
      <c r="H10" s="88">
        <f>SUM(H3:H9)</f>
        <v>67.177000000000007</v>
      </c>
      <c r="I10" s="88">
        <f>SUM(I3:I9)</f>
        <v>82.444500000000005</v>
      </c>
      <c r="K10" s="88">
        <f>SUM(K3:K9)</f>
        <v>50.599999999999994</v>
      </c>
      <c r="L10" s="88">
        <f>SUM(L3:L9)</f>
        <v>88.92349999999999</v>
      </c>
      <c r="M10" s="88">
        <f>SUM(F10:L10)</f>
        <v>1099.451</v>
      </c>
    </row>
    <row r="14" spans="1:13">
      <c r="A14" t="s">
        <v>68</v>
      </c>
      <c r="C14" s="95" t="e">
        <f>#REF!+#REF!+#REF!+#REF!+#REF!+#REF!+#REF!+#REF!+#REF!</f>
        <v>#REF!</v>
      </c>
    </row>
    <row r="16" spans="1:13">
      <c r="A16" t="s">
        <v>69</v>
      </c>
      <c r="C16">
        <v>225</v>
      </c>
    </row>
    <row r="20" spans="7:9">
      <c r="G20" s="92"/>
      <c r="H20" s="92"/>
      <c r="I20" s="92"/>
    </row>
    <row r="38" spans="6:9">
      <c r="F38" s="93"/>
      <c r="G38" s="93"/>
      <c r="H38" s="93"/>
      <c r="I38" s="93"/>
    </row>
    <row r="40" spans="6:9">
      <c r="F40" s="91"/>
      <c r="G40" s="91"/>
      <c r="H40" s="91"/>
      <c r="I40" s="9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naslovnica</vt:lpstr>
      <vt:lpstr>uvjeti</vt:lpstr>
      <vt:lpstr>troškovnik</vt:lpstr>
      <vt:lpstr>dokaznica</vt:lpstr>
      <vt:lpstr>naslovnica!Print_Area</vt:lpstr>
      <vt:lpstr>troškovnik!Print_Area</vt:lpstr>
      <vt:lpstr>uvjeti!Print_Area</vt:lpstr>
      <vt:lpstr>troškovnik!Print_Titles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dc:creator>
  <cp:lastModifiedBy>User10</cp:lastModifiedBy>
  <cp:lastPrinted>2023-09-04T10:24:39Z</cp:lastPrinted>
  <dcterms:created xsi:type="dcterms:W3CDTF">1999-01-19T06:00:58Z</dcterms:created>
  <dcterms:modified xsi:type="dcterms:W3CDTF">2024-08-13T09:14:24Z</dcterms:modified>
</cp:coreProperties>
</file>